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576" windowHeight="10236" firstSheet="1" activeTab="3"/>
  </bookViews>
  <sheets>
    <sheet name="Р-Крестьянская 41" sheetId="1" r:id="rId1"/>
    <sheet name="Р-Крестьянская 41(2019)" sheetId="2" r:id="rId2"/>
    <sheet name="Р-Крестьянская 41(2020)" sheetId="3" r:id="rId3"/>
    <sheet name="Р-Крестьянская 41(2021)" sheetId="4" r:id="rId4"/>
  </sheets>
  <externalReferences>
    <externalReference r:id="rId5"/>
    <externalReference r:id="rId6"/>
    <externalReference r:id="rId7"/>
    <externalReference r:id="rId8"/>
  </externalReferences>
  <definedNames>
    <definedName name="Z_6E36EA37_049E_4FAE_B719_2847CD16F858_.wvu.Cols" localSheetId="0" hidden="1">'Р-Крестьянская 41'!#REF!,'Р-Крестьянская 41'!#REF!</definedName>
    <definedName name="Z_6E36EA37_049E_4FAE_B719_2847CD16F858_.wvu.Rows" localSheetId="0" hidden="1">'Р-Крестьянская 41'!$42:$45</definedName>
    <definedName name="Z_73C0D023_21BD_4441_8EFA_957546C15799_.wvu.Cols" localSheetId="0" hidden="1">'Р-Крестьянская 41'!#REF!,'Р-Крестьянская 41'!#REF!</definedName>
    <definedName name="Z_73C0D023_21BD_4441_8EFA_957546C15799_.wvu.Rows" localSheetId="0" hidden="1">'Р-Крестьянская 41'!$42:$45</definedName>
    <definedName name="_xlnm.Print_Area" localSheetId="0">'Р-Крестьянская 41'!$A$1:$K$60</definedName>
  </definedNames>
  <calcPr calcId="145621"/>
</workbook>
</file>

<file path=xl/calcChain.xml><?xml version="1.0" encoding="utf-8"?>
<calcChain xmlns="http://schemas.openxmlformats.org/spreadsheetml/2006/main">
  <c r="F33" i="4" l="1"/>
  <c r="F49" i="4" l="1"/>
  <c r="F48" i="4"/>
  <c r="F47" i="4"/>
  <c r="F41" i="4"/>
  <c r="F39" i="4"/>
  <c r="F38" i="4"/>
  <c r="F37" i="4"/>
  <c r="F36" i="4"/>
  <c r="F35" i="4"/>
  <c r="F32" i="4"/>
  <c r="F31" i="4"/>
  <c r="F30" i="4"/>
  <c r="F29" i="4"/>
  <c r="F28" i="4"/>
  <c r="F26" i="4" s="1"/>
  <c r="F25" i="4"/>
  <c r="G8" i="4"/>
  <c r="G6" i="4"/>
  <c r="A2" i="4"/>
  <c r="F58" i="4"/>
  <c r="F57" i="4"/>
  <c r="F52" i="4"/>
  <c r="F40" i="4"/>
  <c r="G21" i="4"/>
  <c r="F21" i="4"/>
  <c r="E21" i="4"/>
  <c r="G16" i="4"/>
  <c r="F16" i="4"/>
  <c r="E16" i="4"/>
  <c r="G9" i="4"/>
  <c r="F9" i="4"/>
  <c r="E9" i="4"/>
  <c r="F51" i="4" l="1"/>
  <c r="F33" i="3"/>
  <c r="F56" i="4" l="1"/>
  <c r="F59" i="4" s="1"/>
  <c r="F49" i="3"/>
  <c r="F48" i="3"/>
  <c r="F47" i="3"/>
  <c r="F42" i="3"/>
  <c r="F41" i="3"/>
  <c r="F39" i="3"/>
  <c r="F38" i="3"/>
  <c r="F37" i="3"/>
  <c r="F36" i="3"/>
  <c r="F35" i="3"/>
  <c r="F32" i="3"/>
  <c r="F31" i="3"/>
  <c r="F30" i="3"/>
  <c r="F29" i="3"/>
  <c r="F28" i="3"/>
  <c r="F25" i="3"/>
  <c r="F58" i="3"/>
  <c r="F57" i="3"/>
  <c r="F52" i="3"/>
  <c r="F40" i="3"/>
  <c r="F26" i="3"/>
  <c r="G21" i="3"/>
  <c r="F21" i="3"/>
  <c r="E21" i="3"/>
  <c r="G16" i="3"/>
  <c r="F16" i="3"/>
  <c r="E16" i="3"/>
  <c r="G9" i="3"/>
  <c r="F9" i="3"/>
  <c r="E9" i="3"/>
  <c r="G8" i="3"/>
  <c r="G6" i="3"/>
  <c r="A2" i="3"/>
  <c r="F51" i="3" l="1"/>
  <c r="F56" i="3" s="1"/>
  <c r="F59" i="3" s="1"/>
  <c r="E9" i="2"/>
  <c r="F33" i="2"/>
  <c r="F58" i="2"/>
  <c r="F57" i="2"/>
  <c r="F9" i="2"/>
  <c r="G9" i="2"/>
  <c r="F49" i="2" l="1"/>
  <c r="F48" i="2"/>
  <c r="F47" i="2"/>
  <c r="F42" i="2"/>
  <c r="F41" i="2"/>
  <c r="F39" i="2"/>
  <c r="F38" i="2"/>
  <c r="F37" i="2"/>
  <c r="F36" i="2"/>
  <c r="F35" i="2"/>
  <c r="F32" i="2"/>
  <c r="F31" i="2"/>
  <c r="F30" i="2"/>
  <c r="F29" i="2"/>
  <c r="F28" i="2"/>
  <c r="F25" i="2"/>
  <c r="G8" i="2"/>
  <c r="G6" i="2"/>
  <c r="A2" i="2"/>
  <c r="F52" i="2"/>
  <c r="G21" i="2"/>
  <c r="F21" i="2"/>
  <c r="E21" i="2"/>
  <c r="G16" i="2"/>
  <c r="F16" i="2"/>
  <c r="E16" i="2"/>
  <c r="F26" i="2" l="1"/>
  <c r="F51" i="2" s="1"/>
  <c r="F56" i="2" s="1"/>
  <c r="F40" i="2"/>
  <c r="F59" i="2"/>
  <c r="F39" i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20" i="1"/>
  <c r="G20" i="1"/>
  <c r="E20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<sst xmlns="http://schemas.openxmlformats.org/spreadsheetml/2006/main" count="242" uniqueCount="79">
  <si>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</si>
  <si>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</si>
  <si>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</si>
  <si>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</si>
  <si>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</si>
  <si>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</si>
  <si>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</si>
  <si>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</si>
  <si>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</si>
  <si>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</si>
  <si>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</si>
  <si>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</si>
  <si>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</si>
  <si>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</si>
  <si>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</si>
  <si>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</si>
  <si>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</si>
  <si>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</si>
  <si>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</si>
  <si>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</si>
  <si>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</si>
  <si>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</si>
  <si>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</si>
  <si>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</si>
  <si>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</si>
  <si>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</si>
  <si>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</si>
  <si>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</si>
  <si>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</si>
  <si>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</si>
  <si>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</si>
  <si>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</si>
  <si>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</si>
  <si>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</si>
  <si>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</si>
  <si>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</si>
  <si>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</si>
  <si>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</si>
  <si>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41</t>
  </si>
  <si>
    <t>в управлении с 01.06.2010г</t>
  </si>
  <si>
    <t>задолженность с нарастающим итогом с -01.06.2010г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</si>
  <si>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</si>
  <si>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</si>
  <si>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</si>
  <si>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</si>
  <si>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</si>
  <si>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</si>
  <si>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</si>
  <si>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</si>
  <si>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</si>
  <si>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</si>
  <si>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</si>
  <si>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</si>
  <si>
    <t>Годовой отчет  управляющей организации ООО " УК Ворошиловского района"   за 2019 год</t>
  </si>
  <si>
    <t>в руб. с НДС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</si>
  <si>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</si>
  <si>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</si>
  <si>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</si>
  <si>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жилого помещения в т.ч. ТО лифта (при наличии)</t>
  </si>
  <si>
    <t>Задолженность на 01.01.2019 г.</t>
  </si>
  <si>
    <t>Ремонт конструк. эл. жил. зданий всего, (фундаменты, подвальные помещения, стены, перегородки, перекрытия, крыши, кровли, оконные проемы, лестницы, полы)</t>
  </si>
  <si>
    <t>прочие расходы, в т.ч. общеэксплуатационные расходы (спец. одежда, интсрумент, коммун. услуги на собств. нужды, аренда помещ. транспортные расходы, адм-хоз. расходы и т.п.)</t>
  </si>
  <si>
    <t>Ремонт и обслуживание внутридомового инженерного оборудования всего, (работы по ремонту и обслуживанию систем отопления, водоснабжения, водоотведения, электроснабжения, вентиляции, дымоудаления)</t>
  </si>
  <si>
    <t>прочие расходы, в т.ч. общеэксплуатационные расходы (спец.одежда, интсрумент, коммун. услуги на собств. нужды, аренда помещ. транспортные расходы, адм-хоз. расходы и т.п.)</t>
  </si>
  <si>
    <t>прочие расходы, в т.ч. общеэксплуатационные расходы(спец. одежда, интсрумент, коммун. услуги на собств. нужды, аренда помещ. транспортные расходы, адм-хоз. расходы и т.п.)</t>
  </si>
  <si>
    <t>Итого расходов на содержание и текущий ремонт общего имущества</t>
  </si>
  <si>
    <t>Итого управление</t>
  </si>
  <si>
    <t>Всего фактических затрат на содержание и управление</t>
  </si>
  <si>
    <t>-обращение с ТКО</t>
  </si>
  <si>
    <t>Годовой отчет  управляющей организации ООО " УК Ворошиловского района"   за 2020 год</t>
  </si>
  <si>
    <t xml:space="preserve">Фактические расходы на содержание  жилого помещения в т.ч.  </t>
  </si>
  <si>
    <t>Задолженность на 01.01.2020 г.</t>
  </si>
  <si>
    <t>Работы, необходимые для надлежащего содержания несущих конструкций(фундаментов,стен,перекрытий и покрытий,лестниц,несущих элементов крыш и т.п.) и ненесущих конструкций (перегородок, внутренней отделки, полов) МКД  всего,</t>
  </si>
  <si>
    <t>Работы, необходимые для надлежащего содержания оборудования и систем инженерно-технического обеспечения, входящих в состав МКД (систем вентиляции и дымоудаления, осмотры оборудования  и систем инженерно-технического обеспечения, систем водоснабжения, отопления и водоотведения, электрооборудования, ТО ОДПУ, СКПТ и т.п.) (без содержания мусоропроводов) всего,</t>
  </si>
  <si>
    <t>Работы и услуги по содержанию иного имущества в МКД  (содержание помещений, содержание земельного участка, содержание площадок накопления ТКО и т.п.), надлежащего содержания мусоропроводов  всего,</t>
  </si>
  <si>
    <t>Итого расходов на содержание общего имущества</t>
  </si>
  <si>
    <t>Годовой отчет  управляющей организации ООО " УК Ворошиловского района"   за 2021 год</t>
  </si>
  <si>
    <t>Задолженность на 01.01.2021 г.</t>
  </si>
  <si>
    <t>-содержание жилого помещения(жилые и нежилые помещения), без коммунальных ресурсов потребляемых при использовании и содержании общего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</si>
</sst>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5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01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4" fontId="9" fillId="0" borderId="4" xfId="0" applyNumberFormat="1" applyFont="1" applyBorder="1" applyAlignment="1">
      <alignment horizontal="center"/>
    </xf>
    <xf numFmtId="0" fontId="10" fillId="0" borderId="2" xfId="0" applyFont="1" applyBorder="1" applyAlignment="1">
      <alignment horizontal="left" wrapText="1"/>
    </xf>
    <xf numFmtId="2" fontId="4" fillId="0" borderId="0" xfId="1" applyNumberFormat="1" applyFont="1" applyFill="1" applyBorder="1" applyAlignment="1">
      <alignment horizontal="left" vertical="center"/>
    </xf>
    <xf numFmtId="0" fontId="4" fillId="0" borderId="0" xfId="0" applyFont="1" applyAlignment="1">
      <alignment horizontal="right"/>
    </xf>
    <xf numFmtId="4" fontId="10" fillId="0" borderId="4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4" xfId="0" applyFont="1" applyFill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1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49" fontId="13" fillId="0" borderId="1" xfId="0" applyNumberFormat="1" applyFont="1" applyBorder="1" applyAlignment="1">
      <alignment horizontal="left" vertical="center" wrapText="1"/>
    </xf>
    <xf numFmtId="49" fontId="13" fillId="0" borderId="2" xfId="0" applyNumberFormat="1" applyFont="1" applyBorder="1" applyAlignment="1">
      <alignment horizontal="left" vertical="center" wrapText="1"/>
    </xf>
    <xf numFmtId="49" fontId="13" fillId="0" borderId="3" xfId="0" applyNumberFormat="1" applyFont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left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49" fontId="14" fillId="0" borderId="3" xfId="0" applyNumberFormat="1" applyFont="1" applyFill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sharedStrings" Target="sharedStrings.xml"/><Relationship Id="rId5" Type="http://schemas.openxmlformats.org/officeDocument/2006/relationships/externalLink" Target="externalLinks/externalLink1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19/&#1055;&#1086;&#1076;&#1086;&#1084;&#1086;&#1074;&#1086;&#1081;%20&#1091;&#1095;&#1077;&#1090;%202019%20&#1089;%20&#1082;&#1086;&#1101;&#1092;&#1092;&#1080;&#1094;&#1080;&#1077;&#1085;&#1090;&#1086;&#1084;%20&#1076;&#1083;&#1103;%20&#1072;&#1082;&#1090;&#1086;&#1074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3;&#1086;&#1076;&#1086;&#1074;&#1086;&#1081;%20&#1086;&#1090;&#1095;&#1077;&#1090;%202020/&#1055;&#1086;&#1076;&#1086;&#1084;&#1086;&#1074;&#1086;&#1081;%20&#1091;&#1095;&#1077;&#1090;%202020%20&#1089;%20&#1082;&#1086;&#1101;&#1092;&#1092;&#1080;&#1094;&#1080;&#1077;&#1085;&#1090;&#1086;&#1084;%20&#1076;&#1083;&#1103;%20&#1072;&#1082;&#1090;&#1086;&#1074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73;&#1080;&#1082;&#1084;&#1072;&#1084;&#1077;&#1090;&#1086;&#1074;&#1072;/Desktop/&#1044;&#1086;&#1093;&#1086;&#1076;&#1099;%20&#1080;%20&#1088;&#1072;&#1089;&#1093;&#1086;&#1076;&#1099;%202020%20&#1087;&#1086;%20&#1076;&#1086;&#1084;&#1072;&#1084;/&#1055;&#1086;&#1076;&#1086;&#1084;&#1086;&#1074;&#1086;&#1081;%20&#1091;&#1095;&#1077;&#1090;%202021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>
        <row r="15">
          <cell r="B15" t="str">
            <v xml:space="preserve">Академическая </v>
          </cell>
        </row>
      </sheetData>
      <sheetData sheetId="22">
        <row r="15">
          <cell r="W15">
            <v>8929.0371310584924</v>
          </cell>
        </row>
        <row r="165">
          <cell r="W165">
            <v>29028.98651494447</v>
          </cell>
          <cell r="X165">
            <v>5921.4564632192514</v>
          </cell>
          <cell r="Y165">
            <v>149932.27959999998</v>
          </cell>
          <cell r="AA165">
            <v>0</v>
          </cell>
          <cell r="AB165">
            <v>2266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4614.4000000000005</v>
          </cell>
          <cell r="AN165">
            <v>0</v>
          </cell>
          <cell r="AO165">
            <v>1133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Y165">
            <v>94253.065321569055</v>
          </cell>
          <cell r="BB165">
            <v>0</v>
          </cell>
          <cell r="BC165">
            <v>0</v>
          </cell>
          <cell r="CN165">
            <v>15040.474389396744</v>
          </cell>
          <cell r="CO165">
            <v>3082.641174043702</v>
          </cell>
          <cell r="CP165">
            <v>39.737400000000001</v>
          </cell>
          <cell r="DB165">
            <v>0</v>
          </cell>
          <cell r="DG165">
            <v>12846.327194306708</v>
          </cell>
          <cell r="DU165">
            <v>27801.072105741852</v>
          </cell>
          <cell r="DV165">
            <v>5803.2944873770311</v>
          </cell>
          <cell r="DW165">
            <v>13919.265500000001</v>
          </cell>
          <cell r="EK165">
            <v>0</v>
          </cell>
          <cell r="EQ165">
            <v>20361.591502135852</v>
          </cell>
          <cell r="FB165">
            <v>152706.66902929026</v>
          </cell>
          <cell r="FC165">
            <v>31221.894207433557</v>
          </cell>
          <cell r="FD165">
            <v>419.29140000000007</v>
          </cell>
          <cell r="FL165">
            <v>0</v>
          </cell>
          <cell r="FS165">
            <v>48926.372056169173</v>
          </cell>
          <cell r="FX165">
            <v>39508.034284986097</v>
          </cell>
          <cell r="FY165">
            <v>8058.2905330967069</v>
          </cell>
          <cell r="FZ165">
            <v>0</v>
          </cell>
          <cell r="GG165">
            <v>9880.74</v>
          </cell>
          <cell r="GL165">
            <v>12443.750172138343</v>
          </cell>
        </row>
      </sheetData>
      <sheetData sheetId="2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6731.0501136035637</v>
          </cell>
        </row>
        <row r="165">
          <cell r="W165">
            <v>10390.144369409827</v>
          </cell>
          <cell r="X165">
            <v>3201.1236027419859</v>
          </cell>
          <cell r="Y165">
            <v>3323.5216</v>
          </cell>
          <cell r="AK165">
            <v>0</v>
          </cell>
          <cell r="AV165">
            <v>0</v>
          </cell>
          <cell r="AY165">
            <v>47881.518601560747</v>
          </cell>
          <cell r="BM165">
            <v>0</v>
          </cell>
          <cell r="BN165">
            <v>0</v>
          </cell>
          <cell r="CN165">
            <v>17269.579611116736</v>
          </cell>
          <cell r="CO165">
            <v>5353.5696794461901</v>
          </cell>
          <cell r="CP165">
            <v>475.61279999999999</v>
          </cell>
          <cell r="DB165">
            <v>0</v>
          </cell>
          <cell r="DG165">
            <v>24964.557651763374</v>
          </cell>
          <cell r="DU165">
            <v>23836.354372457841</v>
          </cell>
          <cell r="DV165">
            <v>7358.8083631465634</v>
          </cell>
          <cell r="DW165">
            <v>3124.7830999999996</v>
          </cell>
          <cell r="EL165">
            <v>0</v>
          </cell>
          <cell r="EQ165">
            <v>17526.14703451738</v>
          </cell>
          <cell r="FB165">
            <v>154443.84599688894</v>
          </cell>
          <cell r="FC165">
            <v>98440.159815779945</v>
          </cell>
          <cell r="FD165">
            <v>556.46100000000001</v>
          </cell>
          <cell r="FL165">
            <v>0</v>
          </cell>
          <cell r="FS165">
            <v>53152.626814485455</v>
          </cell>
          <cell r="FX165">
            <v>40952.48351963306</v>
          </cell>
          <cell r="FY165">
            <v>26681.450682566701</v>
          </cell>
          <cell r="FZ165">
            <v>0</v>
          </cell>
          <cell r="GG165">
            <v>12.24</v>
          </cell>
          <cell r="GL165">
            <v>14068.971983529731</v>
          </cell>
        </row>
      </sheetData>
      <sheetData sheetId="2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8686.0456662933248</v>
          </cell>
        </row>
        <row r="165">
          <cell r="W165">
            <v>10694.721754514265</v>
          </cell>
          <cell r="X165">
            <v>2518.2837396794703</v>
          </cell>
          <cell r="Y165">
            <v>77.909199999999998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2266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  <cell r="AY165">
            <v>45633.758864134674</v>
          </cell>
          <cell r="BM165">
            <v>0</v>
          </cell>
          <cell r="CN165">
            <v>15418.503571596211</v>
          </cell>
          <cell r="CO165">
            <v>4779.7361071948262</v>
          </cell>
          <cell r="CP165">
            <v>156.78659999999999</v>
          </cell>
          <cell r="DB165">
            <v>0</v>
          </cell>
          <cell r="DF165">
            <v>14042.969051340497</v>
          </cell>
          <cell r="DU165">
            <v>44444.562408383637</v>
          </cell>
          <cell r="DV165">
            <v>11462.958960345975</v>
          </cell>
          <cell r="DW165">
            <v>6314.6313000000009</v>
          </cell>
          <cell r="EK165">
            <v>0</v>
          </cell>
          <cell r="EP165">
            <v>25623.366657471739</v>
          </cell>
          <cell r="FB165">
            <v>71232.029099844352</v>
          </cell>
          <cell r="FC165">
            <v>19581.007361005464</v>
          </cell>
          <cell r="FD165">
            <v>819.17219999999998</v>
          </cell>
          <cell r="FE165">
            <v>0</v>
          </cell>
          <cell r="FL165">
            <v>0</v>
          </cell>
          <cell r="FS165">
            <v>23370.289631629097</v>
          </cell>
          <cell r="FX165">
            <v>39991.277795906157</v>
          </cell>
          <cell r="FY165">
            <v>10983.111286366666</v>
          </cell>
          <cell r="FZ165">
            <v>227.46</v>
          </cell>
          <cell r="GG165">
            <v>33.660000000000004</v>
          </cell>
          <cell r="GL165">
            <v>13109.310946910005</v>
          </cell>
        </row>
      </sheetData>
      <sheetData sheetId="2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">
          <cell r="W15">
            <v>64330.568126836028</v>
          </cell>
        </row>
        <row r="165">
          <cell r="W165">
            <v>30521.504644954563</v>
          </cell>
          <cell r="X165">
            <v>7393.4286388673454</v>
          </cell>
          <cell r="Y165">
            <v>75294.647999999986</v>
          </cell>
          <cell r="AV165">
            <v>99292</v>
          </cell>
          <cell r="AY165">
            <v>118092.80183168125</v>
          </cell>
          <cell r="BM165">
            <v>4614.4000000000005</v>
          </cell>
          <cell r="BN165">
            <v>0</v>
          </cell>
          <cell r="BO165">
            <v>0</v>
          </cell>
          <cell r="BP165">
            <v>0</v>
          </cell>
          <cell r="CN165">
            <v>16672.068995584017</v>
          </cell>
          <cell r="CO165">
            <v>4646.6258573609148</v>
          </cell>
          <cell r="CP165">
            <v>69.185099999999991</v>
          </cell>
          <cell r="DB165">
            <v>0</v>
          </cell>
          <cell r="DG165">
            <v>15047.326880760611</v>
          </cell>
          <cell r="DL165">
            <v>11983.390800000001</v>
          </cell>
          <cell r="DP165">
            <v>422.3</v>
          </cell>
          <cell r="DT165">
            <v>0</v>
          </cell>
          <cell r="DU165">
            <v>55419.442972660683</v>
          </cell>
          <cell r="DV165">
            <v>12889.618063004938</v>
          </cell>
          <cell r="DX165">
            <v>0</v>
          </cell>
          <cell r="DY165">
            <v>0</v>
          </cell>
          <cell r="DZ165">
            <v>0</v>
          </cell>
          <cell r="EA165">
            <v>0</v>
          </cell>
          <cell r="EB165">
            <v>0</v>
          </cell>
          <cell r="EC165">
            <v>0</v>
          </cell>
          <cell r="ED165">
            <v>0</v>
          </cell>
          <cell r="EE165">
            <v>0</v>
          </cell>
          <cell r="EF165">
            <v>0</v>
          </cell>
          <cell r="EG165">
            <v>0</v>
          </cell>
          <cell r="EH165">
            <v>0</v>
          </cell>
          <cell r="EI165">
            <v>63122.901100000003</v>
          </cell>
          <cell r="EJ165">
            <v>0</v>
          </cell>
          <cell r="EP165">
            <v>19130.588779128426</v>
          </cell>
          <cell r="EU165">
            <v>176207.33000000002</v>
          </cell>
          <cell r="EW165">
            <v>1168.5454500000001</v>
          </cell>
          <cell r="EY165">
            <v>0</v>
          </cell>
          <cell r="FA165">
            <v>0</v>
          </cell>
          <cell r="FL165">
            <v>0</v>
          </cell>
          <cell r="FS165">
            <v>0</v>
          </cell>
          <cell r="FV165">
            <v>91782.73</v>
          </cell>
          <cell r="FZ165">
            <v>71.430599999999998</v>
          </cell>
          <cell r="GG165">
            <v>18.27</v>
          </cell>
          <cell r="GL165">
            <v>0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opLeftCell="A18" zoomScaleNormal="100" zoomScaleSheetLayoutView="7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7.44140625" style="1" customWidth="1"/>
    <col min="9" max="16384" width="9.109375" style="1"/>
  </cols>
  <sheetData>
    <row r="1" spans="1:7" ht="18" customHeight="1" x14ac:dyDescent="0.25">
      <c r="A1" s="44" t="s">
        <v>51</v>
      </c>
      <c r="B1" s="44"/>
      <c r="C1" s="44"/>
      <c r="D1" s="44"/>
      <c r="E1" s="44"/>
      <c r="F1" s="44"/>
      <c r="G1" s="45"/>
    </row>
    <row r="2" spans="1:7" ht="21" customHeight="1" x14ac:dyDescent="0.25">
      <c r="A2" s="46" t="s">
        <v>38</v>
      </c>
      <c r="B2" s="47"/>
      <c r="C2" s="47"/>
      <c r="D2" s="47"/>
      <c r="E2" s="47"/>
      <c r="F2" s="47"/>
      <c r="G2" s="47"/>
    </row>
    <row r="3" spans="1:7" ht="14.25" hidden="1" customHeight="1" x14ac:dyDescent="0.25">
      <c r="A3" s="48" t="s">
        <v>0</v>
      </c>
      <c r="B3" s="49"/>
      <c r="C3" s="49"/>
      <c r="D3" s="49"/>
      <c r="E3" s="2">
        <f>E4+E5</f>
        <v>0</v>
      </c>
      <c r="F3" s="3" t="s">
        <v>1</v>
      </c>
    </row>
    <row r="4" spans="1:7" ht="14.25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4.25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">
        <v>40</v>
      </c>
    </row>
    <row r="9" spans="1:7" ht="15.6" x14ac:dyDescent="0.3">
      <c r="A9" s="62" t="s">
        <v>8</v>
      </c>
      <c r="B9" s="63"/>
      <c r="C9" s="63"/>
      <c r="D9" s="64"/>
      <c r="E9" s="17">
        <f>SUM(E10:E14)</f>
        <v>1468861.1199999999</v>
      </c>
      <c r="F9" s="17">
        <f t="shared" ref="F9:G9" si="0">SUM(F10:F14)</f>
        <v>1390013.9900000002</v>
      </c>
      <c r="G9" s="17">
        <f t="shared" si="0"/>
        <v>375252.94</v>
      </c>
    </row>
    <row r="10" spans="1:7" ht="13.2" customHeight="1" x14ac:dyDescent="0.3">
      <c r="A10" s="50" t="s">
        <v>9</v>
      </c>
      <c r="B10" s="51"/>
      <c r="C10" s="51"/>
      <c r="D10" s="52"/>
      <c r="E10" s="18">
        <v>741588.52</v>
      </c>
      <c r="F10" s="18">
        <v>700368.06</v>
      </c>
      <c r="G10" s="19">
        <v>192474.27</v>
      </c>
    </row>
    <row r="11" spans="1:7" ht="14.4" customHeight="1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3.95" customHeight="1" x14ac:dyDescent="0.3">
      <c r="A12" s="50" t="s">
        <v>11</v>
      </c>
      <c r="B12" s="51"/>
      <c r="C12" s="51"/>
      <c r="D12" s="52"/>
      <c r="E12" s="18">
        <v>120193.04</v>
      </c>
      <c r="F12" s="18">
        <v>112102.99</v>
      </c>
      <c r="G12" s="19">
        <v>29957.23</v>
      </c>
    </row>
    <row r="13" spans="1:7" ht="13.5" customHeight="1" x14ac:dyDescent="0.3">
      <c r="A13" s="50" t="s">
        <v>12</v>
      </c>
      <c r="B13" s="51"/>
      <c r="C13" s="51"/>
      <c r="D13" s="52"/>
      <c r="E13" s="18">
        <v>234609.38</v>
      </c>
      <c r="F13" s="18">
        <v>218391.55</v>
      </c>
      <c r="G13" s="19">
        <v>61449.43</v>
      </c>
    </row>
    <row r="14" spans="1:7" ht="14.4" customHeight="1" x14ac:dyDescent="0.3">
      <c r="A14" s="43" t="s">
        <v>13</v>
      </c>
      <c r="B14" s="43"/>
      <c r="C14" s="43"/>
      <c r="D14" s="43"/>
      <c r="E14" s="18">
        <v>372470.18</v>
      </c>
      <c r="F14" s="18">
        <v>359151.39</v>
      </c>
      <c r="G14" s="19">
        <v>91372.01</v>
      </c>
    </row>
    <row r="15" spans="1:7" ht="15.6" x14ac:dyDescent="0.3">
      <c r="A15" s="53" t="s">
        <v>41</v>
      </c>
      <c r="B15" s="54"/>
      <c r="C15" s="54"/>
      <c r="D15" s="55"/>
      <c r="E15" s="17">
        <f>SUM(E16:E19)</f>
        <v>908446.23</v>
      </c>
      <c r="F15" s="17">
        <f t="shared" ref="F15:G15" si="1">SUM(F16:F19)</f>
        <v>830487.9</v>
      </c>
      <c r="G15" s="17">
        <f t="shared" si="1"/>
        <v>111972.48</v>
      </c>
    </row>
    <row r="16" spans="1:7" ht="33.6" customHeight="1" x14ac:dyDescent="0.3">
      <c r="A16" s="56" t="s">
        <v>43</v>
      </c>
      <c r="B16" s="57"/>
      <c r="C16" s="57"/>
      <c r="D16" s="58"/>
      <c r="E16" s="18">
        <v>898481.73</v>
      </c>
      <c r="F16" s="18">
        <v>821069.52</v>
      </c>
      <c r="G16" s="19">
        <v>110081.89</v>
      </c>
    </row>
    <row r="17" spans="1:13" ht="15.6" x14ac:dyDescent="0.3">
      <c r="A17" s="43" t="s">
        <v>44</v>
      </c>
      <c r="B17" s="43"/>
      <c r="C17" s="43"/>
      <c r="D17" s="43"/>
      <c r="E17" s="18">
        <v>920.04</v>
      </c>
      <c r="F17" s="18">
        <v>872.99</v>
      </c>
      <c r="G17" s="19">
        <v>177.75</v>
      </c>
    </row>
    <row r="18" spans="1:13" ht="15.6" x14ac:dyDescent="0.3">
      <c r="A18" s="43" t="s">
        <v>45</v>
      </c>
      <c r="B18" s="43"/>
      <c r="C18" s="43"/>
      <c r="D18" s="43"/>
      <c r="E18" s="18"/>
      <c r="F18" s="18"/>
      <c r="G18" s="19"/>
    </row>
    <row r="19" spans="1:13" ht="15.6" x14ac:dyDescent="0.3">
      <c r="A19" s="43" t="s">
        <v>46</v>
      </c>
      <c r="B19" s="43"/>
      <c r="C19" s="43"/>
      <c r="D19" s="43"/>
      <c r="E19" s="18">
        <v>9044.4599999999991</v>
      </c>
      <c r="F19" s="18">
        <v>8545.39</v>
      </c>
      <c r="G19" s="19">
        <v>1712.84</v>
      </c>
    </row>
    <row r="20" spans="1:13" ht="15.6" x14ac:dyDescent="0.3">
      <c r="A20" s="65" t="s">
        <v>14</v>
      </c>
      <c r="B20" s="65"/>
      <c r="C20" s="65"/>
      <c r="D20" s="65"/>
      <c r="E20" s="36">
        <f>E21</f>
        <v>7151.76</v>
      </c>
      <c r="F20" s="36">
        <f t="shared" ref="F20:G20" si="2">F21</f>
        <v>6926.41</v>
      </c>
      <c r="G20" s="36">
        <f t="shared" si="2"/>
        <v>1619.83</v>
      </c>
    </row>
    <row r="21" spans="1:13" ht="15.6" x14ac:dyDescent="0.3">
      <c r="A21" s="43" t="s">
        <v>15</v>
      </c>
      <c r="B21" s="43"/>
      <c r="C21" s="43"/>
      <c r="D21" s="43"/>
      <c r="E21" s="18">
        <v>7151.76</v>
      </c>
      <c r="F21" s="18">
        <v>6926.41</v>
      </c>
      <c r="G21" s="19">
        <v>1619.83</v>
      </c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66" t="s">
        <v>52</v>
      </c>
      <c r="B24" s="66"/>
      <c r="C24" s="66"/>
      <c r="D24" s="66"/>
      <c r="E24" s="66"/>
      <c r="F24" s="18">
        <v>-437873.62666626065</v>
      </c>
      <c r="G24" s="20"/>
    </row>
    <row r="25" spans="1:13" ht="15.75" customHeight="1" x14ac:dyDescent="0.25">
      <c r="A25" s="67" t="s">
        <v>30</v>
      </c>
      <c r="B25" s="68"/>
      <c r="C25" s="68"/>
      <c r="D25" s="68"/>
      <c r="E25" s="69"/>
      <c r="F25" s="76">
        <f>SUM(F27:F31)</f>
        <v>282534.78789973276</v>
      </c>
    </row>
    <row r="26" spans="1:13" ht="28.5" customHeight="1" x14ac:dyDescent="0.25">
      <c r="A26" s="70"/>
      <c r="B26" s="71"/>
      <c r="C26" s="71"/>
      <c r="D26" s="71"/>
      <c r="E26" s="72"/>
      <c r="F26" s="77"/>
    </row>
    <row r="27" spans="1:13" ht="15.6" hidden="1" x14ac:dyDescent="0.3">
      <c r="A27" s="73" t="s">
        <v>16</v>
      </c>
      <c r="B27" s="74"/>
      <c r="C27" s="74"/>
      <c r="D27" s="74"/>
      <c r="E27" s="75"/>
      <c r="F27" s="26">
        <f>'[1]УК ВР декабрь нар'!W165</f>
        <v>29028.98651494447</v>
      </c>
      <c r="M27" s="33"/>
    </row>
    <row r="28" spans="1:13" ht="15.6" hidden="1" x14ac:dyDescent="0.3">
      <c r="A28" s="73" t="s">
        <v>31</v>
      </c>
      <c r="B28" s="74"/>
      <c r="C28" s="74"/>
      <c r="D28" s="74"/>
      <c r="E28" s="75"/>
      <c r="F28" s="26">
        <f>'[1]УК ВР декабрь нар'!X165</f>
        <v>5921.4564632192514</v>
      </c>
    </row>
    <row r="29" spans="1:13" ht="15.6" hidden="1" x14ac:dyDescent="0.3">
      <c r="A29" s="73" t="s">
        <v>18</v>
      </c>
      <c r="B29" s="74"/>
      <c r="C29" s="74"/>
      <c r="D29" s="74"/>
      <c r="E29" s="75"/>
      <c r="F29" s="26">
        <f>'[1]УК ВР декабрь нар'!Y165</f>
        <v>149932.27959999998</v>
      </c>
    </row>
    <row r="30" spans="1:13" ht="15.6" hidden="1" x14ac:dyDescent="0.3">
      <c r="A30" s="73" t="s">
        <v>19</v>
      </c>
      <c r="B30" s="74"/>
      <c r="C30" s="74"/>
      <c r="D30" s="74"/>
      <c r="E30" s="75"/>
      <c r="F30" s="26">
        <f>'[1]УК ВР декабрь нар'!AA165+'[1]УК ВР декабрь нар'!AB165+'[1]УК ВР декабрь нар'!AC165+'[1]УК ВР декабрь нар'!AD165+'[1]УК ВР декабрь нар'!AE165+'[1]УК ВР декабрь нар'!AF165+'[1]УК ВР декабрь нар'!AG165+'[1]УК ВР декабрь нар'!AH165+'[1]УК ВР декабрь нар'!AJ165+'[1]УК ВР декабрь нар'!AL165+'[1]УК ВР декабрь нар'!AN165+'[1]УК ВР декабрь нар'!AO165+'[1]УК ВР декабрь нар'!AP165+'[1]УК ВР декабрь нар'!AQ165+'[1]УК ВР декабрь нар'!AR165+'[1]УК ВР декабрь нар'!AT165</f>
        <v>3399</v>
      </c>
    </row>
    <row r="31" spans="1:13" ht="36.75" hidden="1" customHeight="1" x14ac:dyDescent="0.3">
      <c r="A31" s="79" t="s">
        <v>32</v>
      </c>
      <c r="B31" s="80"/>
      <c r="C31" s="80"/>
      <c r="D31" s="80"/>
      <c r="E31" s="81"/>
      <c r="F31" s="26">
        <f>'[1]УК ВР декабрь нар'!AY165</f>
        <v>94253.065321569055</v>
      </c>
    </row>
    <row r="32" spans="1:13" ht="15.75" customHeight="1" x14ac:dyDescent="0.25">
      <c r="A32" s="67" t="s">
        <v>33</v>
      </c>
      <c r="B32" s="68"/>
      <c r="C32" s="68"/>
      <c r="D32" s="68"/>
      <c r="E32" s="69"/>
      <c r="F32" s="76">
        <f>SUM(F34:F38)+25396.08</f>
        <v>128904.88375300189</v>
      </c>
    </row>
    <row r="33" spans="1:13" ht="33" customHeight="1" x14ac:dyDescent="0.25">
      <c r="A33" s="70"/>
      <c r="B33" s="71"/>
      <c r="C33" s="71"/>
      <c r="D33" s="71"/>
      <c r="E33" s="72"/>
      <c r="F33" s="77"/>
    </row>
    <row r="34" spans="1:13" ht="15.6" hidden="1" x14ac:dyDescent="0.3">
      <c r="A34" s="78" t="s">
        <v>16</v>
      </c>
      <c r="B34" s="78"/>
      <c r="C34" s="78"/>
      <c r="D34" s="78"/>
      <c r="E34" s="78"/>
      <c r="F34" s="26">
        <f>'[1]УК ВР декабрь нар'!CN165+'[1]УК ВР декабрь нар'!DU165</f>
        <v>42841.546495138595</v>
      </c>
      <c r="M34" s="33"/>
    </row>
    <row r="35" spans="1:13" ht="15.6" hidden="1" x14ac:dyDescent="0.3">
      <c r="A35" s="78" t="s">
        <v>31</v>
      </c>
      <c r="B35" s="78"/>
      <c r="C35" s="78"/>
      <c r="D35" s="78"/>
      <c r="E35" s="78"/>
      <c r="F35" s="26">
        <f>'[1]УК ВР декабрь нар'!CO165+'[1]УК ВР декабрь нар'!DV165</f>
        <v>8885.9356614207336</v>
      </c>
    </row>
    <row r="36" spans="1:13" ht="15.6" hidden="1" x14ac:dyDescent="0.3">
      <c r="A36" s="78" t="s">
        <v>18</v>
      </c>
      <c r="B36" s="78"/>
      <c r="C36" s="78"/>
      <c r="D36" s="78"/>
      <c r="E36" s="78"/>
      <c r="F36" s="26">
        <f>'[1]УК ВР декабрь нар'!CP165+'[1]УК ВР декабрь нар'!DW165</f>
        <v>13959.002900000001</v>
      </c>
    </row>
    <row r="37" spans="1:13" ht="15.6" hidden="1" x14ac:dyDescent="0.3">
      <c r="A37" s="78" t="s">
        <v>19</v>
      </c>
      <c r="B37" s="78"/>
      <c r="C37" s="78"/>
      <c r="D37" s="78"/>
      <c r="E37" s="78"/>
      <c r="F37" s="26">
        <f>'[1]УК ВР декабрь нар'!AI165+'[1]УК ВР декабрь нар'!AJ165+'[1]УК ВР декабрь нар'!AS165+'[1]УК ВР декабрь нар'!BC165+'[1]УК ВР декабрь нар'!DB165+'[1]УК ВР декабрь нар'!EK165+'[1]УК ВР декабрь нар'!AM165</f>
        <v>4614.4000000000005</v>
      </c>
    </row>
    <row r="38" spans="1:13" ht="39.75" hidden="1" customHeight="1" x14ac:dyDescent="0.3">
      <c r="A38" s="79" t="s">
        <v>34</v>
      </c>
      <c r="B38" s="82"/>
      <c r="C38" s="82"/>
      <c r="D38" s="82"/>
      <c r="E38" s="83"/>
      <c r="F38" s="26">
        <f>'[1]УК ВР декабрь нар'!DG165+'[1]УК ВР декабрь нар'!EQ165</f>
        <v>33207.918696442561</v>
      </c>
    </row>
    <row r="39" spans="1:13" ht="32.4" customHeight="1" x14ac:dyDescent="0.3">
      <c r="A39" s="84" t="s">
        <v>35</v>
      </c>
      <c r="B39" s="85"/>
      <c r="C39" s="85"/>
      <c r="D39" s="85"/>
      <c r="E39" s="86"/>
      <c r="F39" s="27">
        <f>SUM(F40:F48)+68992.58</f>
        <v>372157.62168311415</v>
      </c>
    </row>
    <row r="40" spans="1:13" ht="15.6" hidden="1" x14ac:dyDescent="0.3">
      <c r="A40" s="87" t="s">
        <v>20</v>
      </c>
      <c r="B40" s="88"/>
      <c r="C40" s="88"/>
      <c r="D40" s="88"/>
      <c r="E40" s="89"/>
      <c r="F40" s="26">
        <f>'[1]УК ВР декабрь нар'!FB165+'[1]УК ВР декабрь нар'!FX165</f>
        <v>192214.70331427635</v>
      </c>
      <c r="M40" s="33"/>
    </row>
    <row r="41" spans="1:13" ht="15.6" hidden="1" x14ac:dyDescent="0.3">
      <c r="A41" s="73" t="s">
        <v>31</v>
      </c>
      <c r="B41" s="74"/>
      <c r="C41" s="74"/>
      <c r="D41" s="74"/>
      <c r="E41" s="74"/>
      <c r="F41" s="26">
        <f>'[1]УК ВР декабрь нар'!FC165+'[1]УК ВР декабрь нар'!FY165</f>
        <v>39280.184740530261</v>
      </c>
    </row>
    <row r="42" spans="1:13" ht="15.6" hidden="1" customHeight="1" x14ac:dyDescent="0.3">
      <c r="A42" s="78" t="s">
        <v>21</v>
      </c>
      <c r="B42" s="78"/>
      <c r="C42" s="78"/>
      <c r="D42" s="78"/>
      <c r="E42" s="73"/>
      <c r="F42" s="26"/>
    </row>
    <row r="43" spans="1:13" ht="15.6" hidden="1" customHeight="1" x14ac:dyDescent="0.3">
      <c r="A43" s="73" t="s">
        <v>17</v>
      </c>
      <c r="B43" s="74"/>
      <c r="C43" s="74"/>
      <c r="D43" s="74"/>
      <c r="E43" s="74"/>
      <c r="F43" s="26"/>
    </row>
    <row r="44" spans="1:13" ht="15.6" hidden="1" customHeight="1" x14ac:dyDescent="0.3">
      <c r="A44" s="78" t="s">
        <v>22</v>
      </c>
      <c r="B44" s="78"/>
      <c r="C44" s="78"/>
      <c r="D44" s="78"/>
      <c r="E44" s="73"/>
      <c r="F44" s="26"/>
    </row>
    <row r="45" spans="1:13" ht="15.6" hidden="1" customHeight="1" x14ac:dyDescent="0.3">
      <c r="A45" s="73" t="s">
        <v>17</v>
      </c>
      <c r="B45" s="74"/>
      <c r="C45" s="74"/>
      <c r="D45" s="74"/>
      <c r="E45" s="74"/>
      <c r="F45" s="26"/>
    </row>
    <row r="46" spans="1:13" ht="15.6" hidden="1" x14ac:dyDescent="0.3">
      <c r="A46" s="78" t="s">
        <v>18</v>
      </c>
      <c r="B46" s="78"/>
      <c r="C46" s="78"/>
      <c r="D46" s="78"/>
      <c r="E46" s="73"/>
      <c r="F46" s="26">
        <f>'[1]УК ВР декабрь нар'!FD165+'[1]УК ВР декабрь нар'!FZ165</f>
        <v>419.29140000000007</v>
      </c>
    </row>
    <row r="47" spans="1:13" ht="15.6" hidden="1" x14ac:dyDescent="0.3">
      <c r="A47" s="73" t="s">
        <v>19</v>
      </c>
      <c r="B47" s="74"/>
      <c r="C47" s="74"/>
      <c r="D47" s="74"/>
      <c r="E47" s="74"/>
      <c r="F47" s="26">
        <f>'[1]УК ВР декабрь нар'!GG165+'[1]УК ВР декабрь нар'!FL165+'[1]УК ВР декабрь нар'!BB165+'[1]УК ВР декабрь нар'!AK165</f>
        <v>9880.74</v>
      </c>
    </row>
    <row r="48" spans="1:13" ht="43.5" hidden="1" customHeight="1" x14ac:dyDescent="0.3">
      <c r="A48" s="79" t="s">
        <v>36</v>
      </c>
      <c r="B48" s="82"/>
      <c r="C48" s="82"/>
      <c r="D48" s="82"/>
      <c r="E48" s="83"/>
      <c r="F48" s="26">
        <f>'[1]УК ВР декабрь нар'!FS165+'[1]УК ВР декабрь нар'!GL165</f>
        <v>61370.122228307519</v>
      </c>
    </row>
    <row r="49" spans="1:12" ht="15.6" hidden="1" customHeight="1" x14ac:dyDescent="0.3">
      <c r="A49" s="84" t="s">
        <v>37</v>
      </c>
      <c r="B49" s="74"/>
      <c r="C49" s="74"/>
      <c r="D49" s="74"/>
      <c r="E49" s="75"/>
      <c r="F49" s="34"/>
    </row>
    <row r="50" spans="1:12" ht="15.6" x14ac:dyDescent="0.3">
      <c r="A50" s="91" t="s">
        <v>47</v>
      </c>
      <c r="B50" s="92"/>
      <c r="C50" s="92"/>
      <c r="D50" s="92"/>
      <c r="E50" s="93"/>
      <c r="F50" s="27">
        <f>F25+F32+F39+F49</f>
        <v>783597.29333584872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122367.4</v>
      </c>
    </row>
    <row r="52" spans="1:12" ht="15.6" x14ac:dyDescent="0.3">
      <c r="A52" s="73" t="s">
        <v>23</v>
      </c>
      <c r="B52" s="74"/>
      <c r="C52" s="74"/>
      <c r="D52" s="74"/>
      <c r="E52" s="74"/>
      <c r="F52" s="26">
        <v>48778.2</v>
      </c>
    </row>
    <row r="53" spans="1:12" ht="15.6" x14ac:dyDescent="0.3">
      <c r="A53" s="73" t="s">
        <v>24</v>
      </c>
      <c r="B53" s="74"/>
      <c r="C53" s="74"/>
      <c r="D53" s="74"/>
      <c r="E53" s="74"/>
      <c r="F53" s="26">
        <v>73589.2</v>
      </c>
    </row>
    <row r="54" spans="1:12" ht="18" hidden="1" customHeight="1" x14ac:dyDescent="0.3">
      <c r="A54" s="87" t="s">
        <v>25</v>
      </c>
      <c r="B54" s="88"/>
      <c r="C54" s="88"/>
      <c r="D54" s="88"/>
      <c r="E54" s="89"/>
      <c r="F54" s="26">
        <v>0</v>
      </c>
    </row>
    <row r="55" spans="1:12" ht="15.6" x14ac:dyDescent="0.3">
      <c r="A55" s="94" t="s">
        <v>49</v>
      </c>
      <c r="B55" s="94"/>
      <c r="C55" s="94"/>
      <c r="D55" s="94"/>
      <c r="E55" s="94"/>
      <c r="F55" s="27">
        <f>F50+F51</f>
        <v>905964.69333584874</v>
      </c>
      <c r="L55" s="20"/>
    </row>
    <row r="56" spans="1:12" ht="15.6" x14ac:dyDescent="0.3">
      <c r="A56" s="66" t="s">
        <v>26</v>
      </c>
      <c r="B56" s="66"/>
      <c r="C56" s="66"/>
      <c r="D56" s="66"/>
      <c r="E56" s="66"/>
      <c r="F56" s="28">
        <f>E16</f>
        <v>898481.73</v>
      </c>
    </row>
    <row r="57" spans="1:12" ht="15.6" x14ac:dyDescent="0.3">
      <c r="A57" s="66" t="s">
        <v>27</v>
      </c>
      <c r="B57" s="66"/>
      <c r="C57" s="66"/>
      <c r="D57" s="66"/>
      <c r="E57" s="66"/>
      <c r="F57" s="27">
        <f>F16</f>
        <v>821069.52</v>
      </c>
      <c r="H57" s="29"/>
    </row>
    <row r="58" spans="1:12" ht="15.6" x14ac:dyDescent="0.3">
      <c r="A58" s="90" t="s">
        <v>28</v>
      </c>
      <c r="B58" s="90"/>
      <c r="C58" s="90"/>
      <c r="D58" s="90"/>
      <c r="E58" s="90"/>
      <c r="F58" s="27">
        <f>F24+F56-F55</f>
        <v>-445356.59000210941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20:D20"/>
    <mergeCell ref="A21:D21"/>
    <mergeCell ref="A24:E24"/>
    <mergeCell ref="A25:E26"/>
    <mergeCell ref="A19:D19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opLeftCell="A33" workbookViewId="0">
      <selection activeCell="E10" sqref="E1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53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41'!A2:G2</f>
        <v>перед собственниками дома по адресу: ул. Р-Крестьянская 41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41'!G6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41'!G8</f>
        <v>задолженность с нарастающим итогом с -01.06.2010г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1157687.99</v>
      </c>
      <c r="F9" s="17">
        <f t="shared" ref="F9:G9" si="0">SUM(F10:F15)</f>
        <v>1366858.33</v>
      </c>
      <c r="G9" s="17">
        <f t="shared" si="0"/>
        <v>166082.59999999998</v>
      </c>
    </row>
    <row r="10" spans="1:7" ht="15.6" x14ac:dyDescent="0.3">
      <c r="A10" s="50" t="s">
        <v>9</v>
      </c>
      <c r="B10" s="51"/>
      <c r="C10" s="51"/>
      <c r="D10" s="52"/>
      <c r="E10" s="18">
        <v>438150.14</v>
      </c>
      <c r="F10" s="18">
        <v>571077.78</v>
      </c>
      <c r="G10" s="19">
        <v>59546.63</v>
      </c>
    </row>
    <row r="11" spans="1:7" ht="15.6" x14ac:dyDescent="0.3">
      <c r="A11" s="50" t="s">
        <v>10</v>
      </c>
      <c r="B11" s="51"/>
      <c r="C11" s="51"/>
      <c r="D11" s="52"/>
      <c r="E11" s="18"/>
      <c r="F11" s="18"/>
      <c r="G11" s="19"/>
    </row>
    <row r="12" spans="1:7" ht="15.6" x14ac:dyDescent="0.3">
      <c r="A12" s="50" t="s">
        <v>11</v>
      </c>
      <c r="B12" s="51"/>
      <c r="C12" s="51"/>
      <c r="D12" s="52"/>
      <c r="E12" s="18">
        <v>127512.74</v>
      </c>
      <c r="F12" s="18">
        <v>130704.35</v>
      </c>
      <c r="G12" s="19">
        <v>26765.62</v>
      </c>
    </row>
    <row r="13" spans="1:7" ht="15.6" x14ac:dyDescent="0.3">
      <c r="A13" s="50" t="s">
        <v>12</v>
      </c>
      <c r="B13" s="51"/>
      <c r="C13" s="51"/>
      <c r="D13" s="52"/>
      <c r="E13" s="18">
        <v>249230.74</v>
      </c>
      <c r="F13" s="18">
        <v>256242.87</v>
      </c>
      <c r="G13" s="19">
        <v>54437.3</v>
      </c>
    </row>
    <row r="14" spans="1:7" ht="15.6" x14ac:dyDescent="0.3">
      <c r="A14" s="43" t="s">
        <v>13</v>
      </c>
      <c r="B14" s="43"/>
      <c r="C14" s="43"/>
      <c r="D14" s="43"/>
      <c r="E14" s="18">
        <v>224379.61</v>
      </c>
      <c r="F14" s="18">
        <v>296980.01</v>
      </c>
      <c r="G14" s="19">
        <v>18771.61</v>
      </c>
    </row>
    <row r="15" spans="1:7" ht="15.6" x14ac:dyDescent="0.3">
      <c r="A15" s="50" t="s">
        <v>68</v>
      </c>
      <c r="B15" s="51"/>
      <c r="C15" s="51"/>
      <c r="D15" s="52"/>
      <c r="E15" s="18">
        <v>118414.76</v>
      </c>
      <c r="F15" s="18">
        <v>111853.32</v>
      </c>
      <c r="G15" s="19">
        <v>6561.44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807351.32000000007</v>
      </c>
      <c r="F16" s="17">
        <f>SUM(F17:F20)</f>
        <v>831355.87</v>
      </c>
      <c r="G16" s="17">
        <f>SUM(G17:G20)</f>
        <v>89051.329999999987</v>
      </c>
    </row>
    <row r="17" spans="1:12" ht="15.6" x14ac:dyDescent="0.3">
      <c r="A17" s="95" t="s">
        <v>43</v>
      </c>
      <c r="B17" s="96"/>
      <c r="C17" s="96"/>
      <c r="D17" s="97"/>
      <c r="E17" s="18">
        <v>796926.68</v>
      </c>
      <c r="F17" s="18">
        <v>820847.99</v>
      </c>
      <c r="G17" s="19">
        <v>87243.98</v>
      </c>
    </row>
    <row r="18" spans="1:12" ht="15.6" x14ac:dyDescent="0.3">
      <c r="A18" s="43" t="s">
        <v>55</v>
      </c>
      <c r="B18" s="43"/>
      <c r="C18" s="43"/>
      <c r="D18" s="43"/>
      <c r="E18" s="18">
        <v>920.04</v>
      </c>
      <c r="F18" s="18">
        <v>936.5</v>
      </c>
      <c r="G18" s="19">
        <v>161.29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9504.6</v>
      </c>
      <c r="F20" s="18">
        <v>9571.3799999999992</v>
      </c>
      <c r="G20" s="19">
        <v>1646.06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4171.8599999999997</v>
      </c>
      <c r="F21" s="17">
        <f>SUM(F22)</f>
        <v>5212.32</v>
      </c>
      <c r="G21" s="17">
        <f>SUM(G22)</f>
        <v>579.37</v>
      </c>
    </row>
    <row r="22" spans="1:12" ht="15.6" x14ac:dyDescent="0.3">
      <c r="A22" s="43" t="s">
        <v>15</v>
      </c>
      <c r="B22" s="43"/>
      <c r="C22" s="43"/>
      <c r="D22" s="43"/>
      <c r="E22" s="18">
        <v>4171.8599999999997</v>
      </c>
      <c r="F22" s="18">
        <v>5212.32</v>
      </c>
      <c r="G22" s="19">
        <v>579.37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58</v>
      </c>
      <c r="B24" s="24"/>
      <c r="C24" s="24"/>
      <c r="D24" s="24"/>
      <c r="E24" s="25"/>
      <c r="F24" s="14"/>
    </row>
    <row r="25" spans="1:12" ht="15.6" x14ac:dyDescent="0.3">
      <c r="A25" s="66" t="s">
        <v>59</v>
      </c>
      <c r="B25" s="66"/>
      <c r="C25" s="66"/>
      <c r="D25" s="66"/>
      <c r="E25" s="66"/>
      <c r="F25" s="40">
        <f>'Р-Крестьянская 41'!F58</f>
        <v>-445356.59000210941</v>
      </c>
      <c r="G25" s="20"/>
    </row>
    <row r="26" spans="1:12" ht="13.2" customHeight="1" x14ac:dyDescent="0.25">
      <c r="A26" s="67" t="s">
        <v>60</v>
      </c>
      <c r="B26" s="68"/>
      <c r="C26" s="68"/>
      <c r="D26" s="68"/>
      <c r="E26" s="69"/>
      <c r="F26" s="76">
        <f>SUM(F28:F32)</f>
        <v>64796.308173712561</v>
      </c>
    </row>
    <row r="27" spans="1:12" ht="13.2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'[2]УК ВР декабрь нар'!W165</f>
        <v>10390.144369409827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'[2]УК ВР декабрь нар'!X165</f>
        <v>3201.1236027419859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'[2]УК ВР декабрь нар'!Y165</f>
        <v>3323.5216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'[2]УК ВР декабрь нар'!AV165+'[2]УК ВР декабрь нар'!BN165</f>
        <v>0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'[2]УК ВР декабрь нар'!AY165</f>
        <v>47881.518601560747</v>
      </c>
    </row>
    <row r="33" spans="1:12" ht="13.2" customHeight="1" x14ac:dyDescent="0.25">
      <c r="A33" s="67" t="s">
        <v>62</v>
      </c>
      <c r="B33" s="68"/>
      <c r="C33" s="68"/>
      <c r="D33" s="68"/>
      <c r="E33" s="69"/>
      <c r="F33" s="76">
        <f>SUM(F35:F39)+28971.99</f>
        <v>128881.4026124481</v>
      </c>
    </row>
    <row r="34" spans="1:12" ht="13.2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'[2]УК ВР декабрь нар'!CN165+'[2]УК ВР декабрь нар'!DU165</f>
        <v>41105.933983574578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'[2]УК ВР декабрь нар'!CO165+'[2]УК ВР декабрь нар'!DV165</f>
        <v>12712.378042592754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'[2]УК ВР декабрь нар'!CP165+'[2]УК ВР декабрь нар'!DW165</f>
        <v>3600.3958999999995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'[2]УК ВР декабрь нар'!BM165+'[2]УК ВР декабрь нар'!DB165+'[2]УК ВР декабрь нар'!EL165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'[2]УК ВР декабрь нар'!DG165+'[2]УК ВР декабрь нар'!EQ165</f>
        <v>42490.704686280755</v>
      </c>
    </row>
    <row r="40" spans="1:12" ht="15.6" x14ac:dyDescent="0.3">
      <c r="A40" s="84" t="s">
        <v>35</v>
      </c>
      <c r="B40" s="85"/>
      <c r="C40" s="85"/>
      <c r="D40" s="85"/>
      <c r="E40" s="86"/>
      <c r="F40" s="27">
        <f>SUM(F41:F49)</f>
        <v>388308.23981288378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'[2]УК ВР декабрь нар'!FB165+'[2]УК ВР декабрь нар'!FX165</f>
        <v>195396.329516522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'[2]УК ВР декабрь нар'!FC165+'[2]УК ВР декабрь нар'!FY165</f>
        <v>125121.61049834665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'[2]УК ВР декабрь нар'!FD165+'[2]УК ВР декабрь нар'!FZ165</f>
        <v>556.46100000000001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'[2]УК ВР декабрь нар'!GG165+'[2]УК ВР декабрь нар'!FL165+'[2]УК ВР декабрь нар'!AK165</f>
        <v>12.24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'[2]УК ВР декабрь нар'!FS165+'[2]УК ВР декабрь нар'!GL165</f>
        <v>67221.598798015184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65</v>
      </c>
      <c r="B51" s="92"/>
      <c r="C51" s="92"/>
      <c r="D51" s="92"/>
      <c r="E51" s="93"/>
      <c r="F51" s="27">
        <f>F26+F33+F40+F50</f>
        <v>581985.95059904444</v>
      </c>
      <c r="K51" s="20"/>
    </row>
    <row r="52" spans="1:15" ht="15.6" x14ac:dyDescent="0.3">
      <c r="A52" s="32" t="s">
        <v>66</v>
      </c>
      <c r="B52" s="37"/>
      <c r="C52" s="37"/>
      <c r="D52" s="37"/>
      <c r="E52" s="37"/>
      <c r="F52" s="27">
        <f>F53+F54+F55</f>
        <v>125023.76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44055.03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80968.73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707009.71059904445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796926.68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820847.99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-355439.62060115382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5:E55"/>
    <mergeCell ref="A56:E56"/>
    <mergeCell ref="A57:E57"/>
    <mergeCell ref="A58:E58"/>
    <mergeCell ref="A59:E59"/>
    <mergeCell ref="A54:E54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3:E53"/>
    <mergeCell ref="A41:E41"/>
    <mergeCell ref="A30:E30"/>
    <mergeCell ref="A31:E31"/>
    <mergeCell ref="A32:E32"/>
    <mergeCell ref="A33:E34"/>
    <mergeCell ref="A36:E36"/>
    <mergeCell ref="A37:E37"/>
    <mergeCell ref="A38:E38"/>
    <mergeCell ref="A39:E39"/>
    <mergeCell ref="A40:E40"/>
    <mergeCell ref="F33:F34"/>
    <mergeCell ref="A35:E35"/>
    <mergeCell ref="A22:D22"/>
    <mergeCell ref="A25:E25"/>
    <mergeCell ref="A26:E27"/>
    <mergeCell ref="F26:F27"/>
    <mergeCell ref="A28:E28"/>
    <mergeCell ref="A29:E29"/>
    <mergeCell ref="A21:D21"/>
    <mergeCell ref="A9:D9"/>
    <mergeCell ref="A10:D10"/>
    <mergeCell ref="A11:D11"/>
    <mergeCell ref="A12:D12"/>
    <mergeCell ref="A13:D13"/>
    <mergeCell ref="A14:D14"/>
    <mergeCell ref="A16:D16"/>
    <mergeCell ref="A17:D17"/>
    <mergeCell ref="A18:D18"/>
    <mergeCell ref="A19:D19"/>
    <mergeCell ref="A20:D20"/>
    <mergeCell ref="A8:D8"/>
    <mergeCell ref="A15:D15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zoomScale="80" zoomScaleNormal="80" workbookViewId="0">
      <selection activeCell="L26" sqref="L26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95" customHeight="1" x14ac:dyDescent="0.25">
      <c r="A1" s="44" t="s">
        <v>69</v>
      </c>
      <c r="B1" s="44"/>
      <c r="C1" s="44"/>
      <c r="D1" s="44"/>
      <c r="E1" s="44"/>
      <c r="F1" s="44"/>
      <c r="G1" s="45"/>
    </row>
    <row r="2" spans="1:7" ht="13.2" customHeight="1" x14ac:dyDescent="0.25">
      <c r="A2" s="46" t="str">
        <f>'Р-Крестьянская 41'!A2:G2</f>
        <v>перед собственниками дома по адресу: ул. Р-Крестьянская 41</v>
      </c>
      <c r="B2" s="47"/>
      <c r="C2" s="47"/>
      <c r="D2" s="47"/>
      <c r="E2" s="47"/>
      <c r="F2" s="47"/>
      <c r="G2" s="47"/>
    </row>
    <row r="3" spans="1:7" ht="13.2" hidden="1" customHeight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t="13.2" hidden="1" customHeight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t="13.2" hidden="1" customHeight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ht="13.2" customHeight="1" x14ac:dyDescent="0.25">
      <c r="A6" s="4"/>
      <c r="B6" s="5"/>
      <c r="C6" s="6"/>
      <c r="D6" s="7"/>
      <c r="E6" s="38" t="s">
        <v>54</v>
      </c>
      <c r="F6" s="8"/>
      <c r="G6" s="39" t="str">
        <f>'Р-Крестьянская 41'!G6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82.95" customHeight="1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41'!G8</f>
        <v>задолженность с нарастающим итогом с -01.06.2010г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362002.24</v>
      </c>
      <c r="F9" s="17">
        <f t="shared" ref="F9:G9" si="0">SUM(F10:F15)</f>
        <v>476984.64</v>
      </c>
      <c r="G9" s="17">
        <f t="shared" si="0"/>
        <v>51100.200000000012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49847.51</v>
      </c>
      <c r="G10" s="19">
        <v>9699.1200000000008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124525.41</v>
      </c>
      <c r="F12" s="18">
        <v>133249.56</v>
      </c>
      <c r="G12" s="19">
        <v>18041.47</v>
      </c>
    </row>
    <row r="13" spans="1:7" ht="15.6" x14ac:dyDescent="0.3">
      <c r="A13" s="50" t="s">
        <v>12</v>
      </c>
      <c r="B13" s="51"/>
      <c r="C13" s="51"/>
      <c r="D13" s="52"/>
      <c r="E13" s="18">
        <v>237476.83</v>
      </c>
      <c r="F13" s="18">
        <v>260298.82</v>
      </c>
      <c r="G13" s="19">
        <v>31615.31</v>
      </c>
    </row>
    <row r="14" spans="1:7" ht="15.6" x14ac:dyDescent="0.3">
      <c r="A14" s="43" t="s">
        <v>13</v>
      </c>
      <c r="B14" s="43"/>
      <c r="C14" s="43"/>
      <c r="D14" s="43"/>
      <c r="E14" s="18">
        <v>0</v>
      </c>
      <c r="F14" s="18">
        <v>27904.47</v>
      </c>
      <c r="G14" s="19">
        <v>-9132.86</v>
      </c>
    </row>
    <row r="15" spans="1:7" ht="15.6" x14ac:dyDescent="0.3">
      <c r="A15" s="50" t="s">
        <v>68</v>
      </c>
      <c r="B15" s="51"/>
      <c r="C15" s="51"/>
      <c r="D15" s="52"/>
      <c r="E15" s="18">
        <v>0</v>
      </c>
      <c r="F15" s="18">
        <v>5684.28</v>
      </c>
      <c r="G15" s="19">
        <v>877.16</v>
      </c>
    </row>
    <row r="16" spans="1:7" ht="15.6" x14ac:dyDescent="0.3">
      <c r="A16" s="53" t="s">
        <v>41</v>
      </c>
      <c r="B16" s="54"/>
      <c r="C16" s="54"/>
      <c r="D16" s="55"/>
      <c r="E16" s="17">
        <f>SUM(E17:E20)</f>
        <v>749455.04999999993</v>
      </c>
      <c r="F16" s="17">
        <f>SUM(F17:F20)</f>
        <v>765907.66999999993</v>
      </c>
      <c r="G16" s="17">
        <f>SUM(G17:G20)</f>
        <v>67031.599999999991</v>
      </c>
    </row>
    <row r="17" spans="1:12" ht="27.75" customHeight="1" x14ac:dyDescent="0.3">
      <c r="A17" s="95" t="s">
        <v>43</v>
      </c>
      <c r="B17" s="96"/>
      <c r="C17" s="96"/>
      <c r="D17" s="97"/>
      <c r="E17" s="18">
        <v>738570.57</v>
      </c>
      <c r="F17" s="18">
        <v>754784.88</v>
      </c>
      <c r="G17" s="19">
        <v>65462.559999999998</v>
      </c>
    </row>
    <row r="18" spans="1:12" ht="15.6" x14ac:dyDescent="0.3">
      <c r="A18" s="43" t="s">
        <v>55</v>
      </c>
      <c r="B18" s="43"/>
      <c r="C18" s="43"/>
      <c r="D18" s="43"/>
      <c r="E18" s="18">
        <v>1073.3399999999999</v>
      </c>
      <c r="F18" s="18">
        <v>1070.07</v>
      </c>
      <c r="G18" s="19">
        <v>164.56</v>
      </c>
    </row>
    <row r="19" spans="1:12" ht="15.6" x14ac:dyDescent="0.3">
      <c r="A19" s="43" t="s">
        <v>56</v>
      </c>
      <c r="B19" s="43"/>
      <c r="C19" s="43"/>
      <c r="D19" s="43"/>
      <c r="E19" s="18">
        <v>0</v>
      </c>
      <c r="F19" s="18">
        <v>0</v>
      </c>
      <c r="G19" s="19">
        <v>0</v>
      </c>
    </row>
    <row r="20" spans="1:12" ht="15.6" x14ac:dyDescent="0.3">
      <c r="A20" s="43" t="s">
        <v>57</v>
      </c>
      <c r="B20" s="43"/>
      <c r="C20" s="43"/>
      <c r="D20" s="43"/>
      <c r="E20" s="18">
        <v>9811.14</v>
      </c>
      <c r="F20" s="18">
        <v>10052.719999999999</v>
      </c>
      <c r="G20" s="19">
        <v>1404.48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>SUM(F22)</f>
        <v>492.24</v>
      </c>
      <c r="G21" s="17">
        <f>SUM(G22)</f>
        <v>87.13</v>
      </c>
    </row>
    <row r="22" spans="1:12" ht="15.6" x14ac:dyDescent="0.3">
      <c r="A22" s="43" t="s">
        <v>15</v>
      </c>
      <c r="B22" s="43"/>
      <c r="C22" s="43"/>
      <c r="D22" s="43"/>
      <c r="E22" s="18">
        <v>0</v>
      </c>
      <c r="F22" s="18">
        <v>492.24</v>
      </c>
      <c r="G22" s="19">
        <v>87.13</v>
      </c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71</v>
      </c>
      <c r="B25" s="66"/>
      <c r="C25" s="66"/>
      <c r="D25" s="66"/>
      <c r="E25" s="66"/>
      <c r="F25" s="40">
        <f>'Р-Крестьянская 41(2019)'!F59</f>
        <v>-355439.62060115382</v>
      </c>
      <c r="G25" s="20"/>
    </row>
    <row r="26" spans="1:12" ht="13.2" customHeight="1" x14ac:dyDescent="0.25">
      <c r="A26" s="67" t="s">
        <v>72</v>
      </c>
      <c r="B26" s="68"/>
      <c r="C26" s="68"/>
      <c r="D26" s="68"/>
      <c r="E26" s="69"/>
      <c r="F26" s="76">
        <f>SUM(F28:F32)</f>
        <v>61190.67355832841</v>
      </c>
    </row>
    <row r="27" spans="1:12" ht="64.95" customHeight="1" x14ac:dyDescent="0.25">
      <c r="A27" s="70"/>
      <c r="B27" s="71"/>
      <c r="C27" s="71"/>
      <c r="D27" s="71"/>
      <c r="E27" s="72"/>
      <c r="F27" s="77"/>
    </row>
    <row r="28" spans="1:12" ht="15.6" hidden="1" customHeight="1" x14ac:dyDescent="0.3">
      <c r="A28" s="73" t="s">
        <v>16</v>
      </c>
      <c r="B28" s="74"/>
      <c r="C28" s="74"/>
      <c r="D28" s="74"/>
      <c r="E28" s="75"/>
      <c r="F28" s="26">
        <f>'[3]УК ВР декабрь нар'!W165</f>
        <v>10694.721754514265</v>
      </c>
      <c r="L28" s="33"/>
    </row>
    <row r="29" spans="1:12" ht="15.6" hidden="1" customHeight="1" x14ac:dyDescent="0.3">
      <c r="A29" s="73" t="s">
        <v>31</v>
      </c>
      <c r="B29" s="74"/>
      <c r="C29" s="74"/>
      <c r="D29" s="74"/>
      <c r="E29" s="75"/>
      <c r="F29" s="26">
        <f>'[3]УК ВР декабрь нар'!X165</f>
        <v>2518.2837396794703</v>
      </c>
    </row>
    <row r="30" spans="1:12" ht="15.6" hidden="1" customHeight="1" x14ac:dyDescent="0.3">
      <c r="A30" s="73" t="s">
        <v>18</v>
      </c>
      <c r="B30" s="74"/>
      <c r="C30" s="74"/>
      <c r="D30" s="74"/>
      <c r="E30" s="75"/>
      <c r="F30" s="26">
        <f>'[3]УК ВР декабрь нар'!Y165</f>
        <v>77.909199999999998</v>
      </c>
    </row>
    <row r="31" spans="1:12" ht="15.6" hidden="1" customHeight="1" x14ac:dyDescent="0.3">
      <c r="A31" s="73" t="s">
        <v>19</v>
      </c>
      <c r="B31" s="74"/>
      <c r="C31" s="74"/>
      <c r="D31" s="74"/>
      <c r="E31" s="75"/>
      <c r="F31" s="26">
        <f>'[3]УК ВР декабрь нар'!AA165+'[3]УК ВР декабрь нар'!AB165+'[3]УК ВР декабрь нар'!AC165+'[3]УК ВР декабрь нар'!AD165+'[3]УК ВР декабрь нар'!AE165+'[3]УК ВР декабрь нар'!AF165+'[3]УК ВР декабрь нар'!AG165+'[3]УК ВР декабрь нар'!AH165+'[3]УК ВР декабрь нар'!AJ165+'[3]УК ВР декабрь нар'!AL165+'[3]УК ВР декабрь нар'!AN165+'[3]УК ВР декабрь нар'!AO165+'[3]УК ВР декабрь нар'!AP165+'[3]УК ВР декабрь нар'!AQ165+'[3]УК ВР декабрь нар'!AR165+'[3]УК ВР декабрь нар'!AT165</f>
        <v>2266</v>
      </c>
    </row>
    <row r="32" spans="1:12" ht="15.6" hidden="1" customHeight="1" x14ac:dyDescent="0.3">
      <c r="A32" s="79" t="s">
        <v>61</v>
      </c>
      <c r="B32" s="80"/>
      <c r="C32" s="80"/>
      <c r="D32" s="80"/>
      <c r="E32" s="81"/>
      <c r="F32" s="26">
        <f>'[3]УК ВР декабрь нар'!AY165</f>
        <v>45633.758864134674</v>
      </c>
    </row>
    <row r="33" spans="1:12" ht="13.2" customHeight="1" x14ac:dyDescent="0.25">
      <c r="A33" s="67" t="s">
        <v>73</v>
      </c>
      <c r="B33" s="68"/>
      <c r="C33" s="68"/>
      <c r="D33" s="68"/>
      <c r="E33" s="69"/>
      <c r="F33" s="76">
        <f>SUM(F35:F39)+29259.84</f>
        <v>151503.35465633287</v>
      </c>
    </row>
    <row r="34" spans="1:12" ht="85.95" customHeight="1" x14ac:dyDescent="0.25">
      <c r="A34" s="70"/>
      <c r="B34" s="71"/>
      <c r="C34" s="71"/>
      <c r="D34" s="71"/>
      <c r="E34" s="72"/>
      <c r="F34" s="77"/>
    </row>
    <row r="35" spans="1:12" ht="15.6" hidden="1" customHeight="1" x14ac:dyDescent="0.3">
      <c r="A35" s="78" t="s">
        <v>16</v>
      </c>
      <c r="B35" s="78"/>
      <c r="C35" s="78"/>
      <c r="D35" s="78"/>
      <c r="E35" s="78"/>
      <c r="F35" s="26">
        <f>'[3]УК ВР декабрь нар'!CN165+'[3]УК ВР декабрь нар'!DU165</f>
        <v>59863.065979979845</v>
      </c>
      <c r="L35" s="33"/>
    </row>
    <row r="36" spans="1:12" ht="15.6" hidden="1" customHeight="1" x14ac:dyDescent="0.3">
      <c r="A36" s="78" t="s">
        <v>31</v>
      </c>
      <c r="B36" s="78"/>
      <c r="C36" s="78"/>
      <c r="D36" s="78"/>
      <c r="E36" s="78"/>
      <c r="F36" s="26">
        <f>'[3]УК ВР декабрь нар'!CO165+'[3]УК ВР декабрь нар'!DV165</f>
        <v>16242.695067540801</v>
      </c>
    </row>
    <row r="37" spans="1:12" ht="15.6" hidden="1" customHeight="1" x14ac:dyDescent="0.3">
      <c r="A37" s="78" t="s">
        <v>18</v>
      </c>
      <c r="B37" s="78"/>
      <c r="C37" s="78"/>
      <c r="D37" s="78"/>
      <c r="E37" s="78"/>
      <c r="F37" s="26">
        <f>'[3]УК ВР декабрь нар'!CP165+'[3]УК ВР декабрь нар'!DW165</f>
        <v>6471.4179000000013</v>
      </c>
    </row>
    <row r="38" spans="1:12" ht="15.6" hidden="1" customHeight="1" x14ac:dyDescent="0.3">
      <c r="A38" s="78" t="s">
        <v>19</v>
      </c>
      <c r="B38" s="78"/>
      <c r="C38" s="78"/>
      <c r="D38" s="78"/>
      <c r="E38" s="78"/>
      <c r="F38" s="26">
        <f>'[3]УК ВР декабрь нар'!AI165+'[3]УК ВР декабрь нар'!AJ165+'[3]УК ВР декабрь нар'!AS165+'[3]УК ВР декабрь нар'!BM165+'[3]УК ВР декабрь нар'!DB165+'[3]УК ВР декабрь нар'!EK165+'[3]УК ВР декабрь нар'!AM165</f>
        <v>0</v>
      </c>
    </row>
    <row r="39" spans="1:12" ht="15.6" hidden="1" customHeight="1" x14ac:dyDescent="0.3">
      <c r="A39" s="79" t="s">
        <v>63</v>
      </c>
      <c r="B39" s="82"/>
      <c r="C39" s="82"/>
      <c r="D39" s="82"/>
      <c r="E39" s="83"/>
      <c r="F39" s="26">
        <f>'[3]УК ВР декабрь нар'!DF165+'[3]УК ВР декабрь нар'!EP165</f>
        <v>39666.335708812236</v>
      </c>
    </row>
    <row r="40" spans="1:12" ht="65.400000000000006" customHeight="1" x14ac:dyDescent="0.3">
      <c r="A40" s="84" t="s">
        <v>74</v>
      </c>
      <c r="B40" s="85"/>
      <c r="C40" s="85"/>
      <c r="D40" s="85"/>
      <c r="E40" s="86"/>
      <c r="F40" s="27">
        <f>SUM(F41:F49)</f>
        <v>179347.31832166173</v>
      </c>
    </row>
    <row r="41" spans="1:12" ht="15.6" hidden="1" customHeight="1" x14ac:dyDescent="0.3">
      <c r="A41" s="87" t="s">
        <v>20</v>
      </c>
      <c r="B41" s="88"/>
      <c r="C41" s="88"/>
      <c r="D41" s="88"/>
      <c r="E41" s="89"/>
      <c r="F41" s="26">
        <f>'[3]УК ВР декабрь нар'!FB165+'[3]УК ВР декабрь нар'!FX165</f>
        <v>111223.30689575052</v>
      </c>
      <c r="L41" s="33"/>
    </row>
    <row r="42" spans="1:12" ht="15.6" hidden="1" customHeight="1" x14ac:dyDescent="0.3">
      <c r="A42" s="73" t="s">
        <v>31</v>
      </c>
      <c r="B42" s="74"/>
      <c r="C42" s="74"/>
      <c r="D42" s="74"/>
      <c r="E42" s="74"/>
      <c r="F42" s="26">
        <f>'[3]УК ВР декабрь нар'!FC165+'[3]УК ВР декабрь нар'!FY165</f>
        <v>30564.118647372132</v>
      </c>
    </row>
    <row r="43" spans="1:12" ht="15.6" hidden="1" customHeight="1" x14ac:dyDescent="0.3">
      <c r="A43" s="78" t="s">
        <v>21</v>
      </c>
      <c r="B43" s="78"/>
      <c r="C43" s="78"/>
      <c r="D43" s="78"/>
      <c r="E43" s="73"/>
      <c r="F43" s="26"/>
    </row>
    <row r="44" spans="1:12" ht="15.6" hidden="1" customHeight="1" x14ac:dyDescent="0.3">
      <c r="A44" s="73" t="s">
        <v>17</v>
      </c>
      <c r="B44" s="74"/>
      <c r="C44" s="74"/>
      <c r="D44" s="74"/>
      <c r="E44" s="74"/>
      <c r="F44" s="26"/>
    </row>
    <row r="45" spans="1:12" ht="15.6" hidden="1" customHeight="1" x14ac:dyDescent="0.3">
      <c r="A45" s="78" t="s">
        <v>22</v>
      </c>
      <c r="B45" s="78"/>
      <c r="C45" s="78"/>
      <c r="D45" s="78"/>
      <c r="E45" s="73"/>
      <c r="F45" s="26"/>
    </row>
    <row r="46" spans="1:12" ht="15.6" hidden="1" customHeight="1" x14ac:dyDescent="0.3">
      <c r="A46" s="73" t="s">
        <v>17</v>
      </c>
      <c r="B46" s="74"/>
      <c r="C46" s="74"/>
      <c r="D46" s="74"/>
      <c r="E46" s="74"/>
      <c r="F46" s="26"/>
    </row>
    <row r="47" spans="1:12" ht="15.6" hidden="1" customHeight="1" x14ac:dyDescent="0.3">
      <c r="A47" s="78" t="s">
        <v>18</v>
      </c>
      <c r="B47" s="78"/>
      <c r="C47" s="78"/>
      <c r="D47" s="78"/>
      <c r="E47" s="73"/>
      <c r="F47" s="26">
        <f>'[3]УК ВР декабрь нар'!FD165+'[3]УК ВР декабрь нар'!FZ165</f>
        <v>1046.6322</v>
      </c>
    </row>
    <row r="48" spans="1:12" ht="15.6" hidden="1" customHeight="1" x14ac:dyDescent="0.3">
      <c r="A48" s="73" t="s">
        <v>19</v>
      </c>
      <c r="B48" s="74"/>
      <c r="C48" s="74"/>
      <c r="D48" s="74"/>
      <c r="E48" s="74"/>
      <c r="F48" s="26">
        <f>'[3]УК ВР декабрь нар'!GG165+'[3]УК ВР декабрь нар'!FL165+'[3]УК ВР декабрь нар'!FE165+'[3]УК ВР декабрь нар'!AK165</f>
        <v>33.660000000000004</v>
      </c>
    </row>
    <row r="49" spans="1:15" ht="15.6" hidden="1" customHeight="1" x14ac:dyDescent="0.3">
      <c r="A49" s="79" t="s">
        <v>64</v>
      </c>
      <c r="B49" s="82"/>
      <c r="C49" s="82"/>
      <c r="D49" s="82"/>
      <c r="E49" s="83"/>
      <c r="F49" s="26">
        <f>'[3]УК ВР декабрь нар'!FS165+'[3]УК ВР декабрь нар'!GL165</f>
        <v>36479.600578539103</v>
      </c>
    </row>
    <row r="50" spans="1:15" ht="15.6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customHeight="1" x14ac:dyDescent="0.3">
      <c r="A51" s="91" t="s">
        <v>75</v>
      </c>
      <c r="B51" s="92"/>
      <c r="C51" s="92"/>
      <c r="D51" s="92"/>
      <c r="E51" s="93"/>
      <c r="F51" s="27">
        <f>F26+F33+F40+F50</f>
        <v>392041.34653632302</v>
      </c>
      <c r="K51" s="20"/>
    </row>
    <row r="52" spans="1:15" ht="15.6" x14ac:dyDescent="0.3">
      <c r="A52" s="32" t="s">
        <v>66</v>
      </c>
      <c r="B52" s="41"/>
      <c r="C52" s="41"/>
      <c r="D52" s="41"/>
      <c r="E52" s="41"/>
      <c r="F52" s="27">
        <f>F53+F54+F55</f>
        <v>102359.01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23531.89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78827.12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494400.35653632303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738570.57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754784.88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-111269.4071374769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80"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1"/>
  <sheetViews>
    <sheetView tabSelected="1" topLeftCell="A51" zoomScaleNormal="100" workbookViewId="0">
      <selection activeCell="E17" sqref="E17:G17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4" style="1" customWidth="1"/>
    <col min="7" max="7" width="16.109375" style="1" customWidth="1"/>
    <col min="8" max="8" width="6.33203125" style="1" customWidth="1"/>
    <col min="9" max="16384" width="9.109375" style="1"/>
  </cols>
  <sheetData>
    <row r="1" spans="1:7" ht="13.8" x14ac:dyDescent="0.25">
      <c r="A1" s="44" t="s">
        <v>76</v>
      </c>
      <c r="B1" s="44"/>
      <c r="C1" s="44"/>
      <c r="D1" s="44"/>
      <c r="E1" s="44"/>
      <c r="F1" s="44"/>
      <c r="G1" s="45"/>
    </row>
    <row r="2" spans="1:7" x14ac:dyDescent="0.25">
      <c r="A2" s="46" t="str">
        <f>'Р-Крестьянская 41'!A2:G2</f>
        <v>перед собственниками дома по адресу: ул. Р-Крестьянская 41</v>
      </c>
      <c r="B2" s="47"/>
      <c r="C2" s="47"/>
      <c r="D2" s="47"/>
      <c r="E2" s="47"/>
      <c r="F2" s="47"/>
      <c r="G2" s="47"/>
    </row>
    <row r="3" spans="1:7" hidden="1" x14ac:dyDescent="0.25">
      <c r="A3" s="48" t="s">
        <v>0</v>
      </c>
      <c r="B3" s="49"/>
      <c r="C3" s="49"/>
      <c r="D3" s="49"/>
      <c r="E3" s="2">
        <v>0</v>
      </c>
      <c r="F3" s="3" t="s">
        <v>1</v>
      </c>
    </row>
    <row r="4" spans="1:7" hidden="1" x14ac:dyDescent="0.25">
      <c r="A4" s="48" t="s">
        <v>2</v>
      </c>
      <c r="B4" s="49"/>
      <c r="C4" s="49"/>
      <c r="D4" s="49"/>
      <c r="E4" s="2"/>
      <c r="F4" s="3" t="s">
        <v>1</v>
      </c>
    </row>
    <row r="5" spans="1:7" hidden="1" x14ac:dyDescent="0.25">
      <c r="A5" s="48" t="s">
        <v>3</v>
      </c>
      <c r="B5" s="49"/>
      <c r="C5" s="49"/>
      <c r="D5" s="49"/>
      <c r="E5" s="2"/>
      <c r="F5" s="3" t="s">
        <v>4</v>
      </c>
    </row>
    <row r="6" spans="1:7" x14ac:dyDescent="0.25">
      <c r="A6" s="4"/>
      <c r="B6" s="5"/>
      <c r="C6" s="6"/>
      <c r="D6" s="7"/>
      <c r="E6" s="38" t="s">
        <v>54</v>
      </c>
      <c r="F6" s="8"/>
      <c r="G6" s="1" t="str">
        <f>'Р-Крестьянская 41'!G6</f>
        <v>в управлении с 01.06.2010г</v>
      </c>
    </row>
    <row r="7" spans="1:7" ht="15.6" x14ac:dyDescent="0.3">
      <c r="A7" s="9"/>
      <c r="B7" s="10"/>
      <c r="C7" s="11"/>
      <c r="D7" s="12"/>
      <c r="E7" s="13"/>
      <c r="F7" s="14"/>
    </row>
    <row r="8" spans="1:7" ht="55.2" x14ac:dyDescent="0.25">
      <c r="A8" s="59" t="s">
        <v>5</v>
      </c>
      <c r="B8" s="60"/>
      <c r="C8" s="60"/>
      <c r="D8" s="61"/>
      <c r="E8" s="15" t="s">
        <v>6</v>
      </c>
      <c r="F8" s="15" t="s">
        <v>7</v>
      </c>
      <c r="G8" s="16" t="str">
        <f>'Р-Крестьянская 41'!G8</f>
        <v>задолженность с нарастающим итогом с -01.06.2010г</v>
      </c>
    </row>
    <row r="9" spans="1:7" ht="15.6" x14ac:dyDescent="0.3">
      <c r="A9" s="62" t="s">
        <v>8</v>
      </c>
      <c r="B9" s="63"/>
      <c r="C9" s="63"/>
      <c r="D9" s="64"/>
      <c r="E9" s="17">
        <f>SUM(E10:E15)</f>
        <v>-13550.25</v>
      </c>
      <c r="F9" s="17">
        <f t="shared" ref="F9:G9" si="0">SUM(F10:F15)</f>
        <v>32915.53</v>
      </c>
      <c r="G9" s="17">
        <f t="shared" si="0"/>
        <v>4634.42</v>
      </c>
    </row>
    <row r="10" spans="1:7" ht="15.6" x14ac:dyDescent="0.3">
      <c r="A10" s="50" t="s">
        <v>9</v>
      </c>
      <c r="B10" s="51"/>
      <c r="C10" s="51"/>
      <c r="D10" s="52"/>
      <c r="E10" s="18">
        <v>0</v>
      </c>
      <c r="F10" s="18">
        <v>4190.6000000000004</v>
      </c>
      <c r="G10" s="19">
        <v>5508.52</v>
      </c>
    </row>
    <row r="11" spans="1:7" ht="15.6" x14ac:dyDescent="0.3">
      <c r="A11" s="50" t="s">
        <v>10</v>
      </c>
      <c r="B11" s="51"/>
      <c r="C11" s="51"/>
      <c r="D11" s="52"/>
      <c r="E11" s="18">
        <v>0</v>
      </c>
      <c r="F11" s="18">
        <v>0</v>
      </c>
      <c r="G11" s="19">
        <v>0</v>
      </c>
    </row>
    <row r="12" spans="1:7" ht="15.6" x14ac:dyDescent="0.3">
      <c r="A12" s="50" t="s">
        <v>11</v>
      </c>
      <c r="B12" s="51"/>
      <c r="C12" s="51"/>
      <c r="D12" s="52"/>
      <c r="E12" s="18">
        <v>-4784.66</v>
      </c>
      <c r="F12" s="18">
        <v>9396.99</v>
      </c>
      <c r="G12" s="19">
        <v>3859.82</v>
      </c>
    </row>
    <row r="13" spans="1:7" ht="15.6" x14ac:dyDescent="0.3">
      <c r="A13" s="50" t="s">
        <v>12</v>
      </c>
      <c r="B13" s="51"/>
      <c r="C13" s="51"/>
      <c r="D13" s="52"/>
      <c r="E13" s="18">
        <v>-7666.14</v>
      </c>
      <c r="F13" s="18">
        <v>16860.580000000002</v>
      </c>
      <c r="G13" s="19">
        <v>7088.59</v>
      </c>
    </row>
    <row r="14" spans="1:7" ht="15.6" x14ac:dyDescent="0.3">
      <c r="A14" s="43" t="s">
        <v>13</v>
      </c>
      <c r="B14" s="43"/>
      <c r="C14" s="43"/>
      <c r="D14" s="43"/>
      <c r="E14" s="18">
        <v>49.75</v>
      </c>
      <c r="F14" s="18">
        <v>2871.3</v>
      </c>
      <c r="G14" s="19">
        <v>-11954.41</v>
      </c>
    </row>
    <row r="15" spans="1:7" ht="15.6" x14ac:dyDescent="0.3">
      <c r="A15" s="50" t="s">
        <v>68</v>
      </c>
      <c r="B15" s="51"/>
      <c r="C15" s="51"/>
      <c r="D15" s="52"/>
      <c r="E15" s="18">
        <v>-1149.2</v>
      </c>
      <c r="F15" s="18">
        <v>-403.94</v>
      </c>
      <c r="G15" s="19">
        <v>131.9</v>
      </c>
    </row>
    <row r="16" spans="1:7" ht="15.6" hidden="1" x14ac:dyDescent="0.3">
      <c r="A16" s="53" t="s">
        <v>41</v>
      </c>
      <c r="B16" s="54"/>
      <c r="C16" s="54"/>
      <c r="D16" s="55"/>
      <c r="E16" s="17">
        <f>SUM(E17:E20)</f>
        <v>743377.92999999993</v>
      </c>
      <c r="F16" s="17">
        <f t="shared" ref="F16:G16" si="1">SUM(F17:F20)</f>
        <v>736455.61999999988</v>
      </c>
      <c r="G16" s="17">
        <f t="shared" si="1"/>
        <v>88631.18</v>
      </c>
    </row>
    <row r="17" spans="1:12" ht="39.6" customHeight="1" x14ac:dyDescent="0.3">
      <c r="A17" s="98" t="s">
        <v>78</v>
      </c>
      <c r="B17" s="99"/>
      <c r="C17" s="99"/>
      <c r="D17" s="100"/>
      <c r="E17" s="18">
        <v>731831.82</v>
      </c>
      <c r="F17" s="18">
        <v>725089.03999999992</v>
      </c>
      <c r="G17" s="19">
        <v>86882.61</v>
      </c>
    </row>
    <row r="18" spans="1:12" ht="15.6" x14ac:dyDescent="0.3">
      <c r="A18" s="43" t="s">
        <v>55</v>
      </c>
      <c r="B18" s="43"/>
      <c r="C18" s="43"/>
      <c r="D18" s="43"/>
      <c r="E18" s="18">
        <v>1148.53</v>
      </c>
      <c r="F18" s="18">
        <v>1149.8900000000001</v>
      </c>
      <c r="G18" s="19">
        <v>163.19999999999999</v>
      </c>
    </row>
    <row r="19" spans="1:12" ht="15.6" x14ac:dyDescent="0.3">
      <c r="A19" s="43" t="s">
        <v>56</v>
      </c>
      <c r="B19" s="43"/>
      <c r="C19" s="43"/>
      <c r="D19" s="43"/>
      <c r="E19" s="18"/>
      <c r="F19" s="18"/>
      <c r="G19" s="19"/>
    </row>
    <row r="20" spans="1:12" ht="15.6" x14ac:dyDescent="0.3">
      <c r="A20" s="43" t="s">
        <v>57</v>
      </c>
      <c r="B20" s="43"/>
      <c r="C20" s="43"/>
      <c r="D20" s="43"/>
      <c r="E20" s="18">
        <v>10397.58</v>
      </c>
      <c r="F20" s="18">
        <v>10216.69</v>
      </c>
      <c r="G20" s="19">
        <v>1585.37</v>
      </c>
    </row>
    <row r="21" spans="1:12" ht="15.6" x14ac:dyDescent="0.3">
      <c r="A21" s="65" t="s">
        <v>14</v>
      </c>
      <c r="B21" s="65"/>
      <c r="C21" s="65"/>
      <c r="D21" s="65"/>
      <c r="E21" s="17">
        <f>SUM(E22)</f>
        <v>0</v>
      </c>
      <c r="F21" s="17">
        <f t="shared" ref="F21:G21" si="2">SUM(F22)</f>
        <v>0</v>
      </c>
      <c r="G21" s="17">
        <f t="shared" si="2"/>
        <v>0</v>
      </c>
    </row>
    <row r="22" spans="1:12" ht="15.6" hidden="1" x14ac:dyDescent="0.3">
      <c r="A22" s="43" t="s">
        <v>15</v>
      </c>
      <c r="B22" s="43"/>
      <c r="C22" s="43"/>
      <c r="D22" s="43"/>
      <c r="E22" s="18"/>
      <c r="F22" s="18"/>
      <c r="G22" s="19"/>
    </row>
    <row r="23" spans="1:12" ht="15.6" x14ac:dyDescent="0.3">
      <c r="A23" s="21"/>
      <c r="B23" s="22"/>
      <c r="C23" s="22"/>
      <c r="D23" s="22"/>
      <c r="E23" s="30"/>
      <c r="F23" s="30"/>
      <c r="G23" s="23"/>
    </row>
    <row r="24" spans="1:12" ht="15.6" x14ac:dyDescent="0.3">
      <c r="A24" s="24" t="s">
        <v>70</v>
      </c>
      <c r="B24" s="24"/>
      <c r="C24" s="24"/>
      <c r="D24" s="24"/>
      <c r="E24" s="25"/>
      <c r="F24" s="14"/>
    </row>
    <row r="25" spans="1:12" ht="15.6" x14ac:dyDescent="0.3">
      <c r="A25" s="66" t="s">
        <v>77</v>
      </c>
      <c r="B25" s="66"/>
      <c r="C25" s="66"/>
      <c r="D25" s="66"/>
      <c r="E25" s="66"/>
      <c r="F25" s="40">
        <f>'Р-Крестьянская 41(2020)'!F59</f>
        <v>-111269.4071374769</v>
      </c>
      <c r="G25" s="20"/>
    </row>
    <row r="26" spans="1:12" x14ac:dyDescent="0.25">
      <c r="A26" s="67" t="s">
        <v>72</v>
      </c>
      <c r="B26" s="68"/>
      <c r="C26" s="68"/>
      <c r="D26" s="68"/>
      <c r="E26" s="69"/>
      <c r="F26" s="76">
        <f>SUM(F28:F32)</f>
        <v>398331.68421550316</v>
      </c>
    </row>
    <row r="27" spans="1:12" ht="56.4" customHeight="1" x14ac:dyDescent="0.25">
      <c r="A27" s="70"/>
      <c r="B27" s="71"/>
      <c r="C27" s="71"/>
      <c r="D27" s="71"/>
      <c r="E27" s="72"/>
      <c r="F27" s="77"/>
    </row>
    <row r="28" spans="1:12" ht="15.6" hidden="1" x14ac:dyDescent="0.3">
      <c r="A28" s="73" t="s">
        <v>16</v>
      </c>
      <c r="B28" s="74"/>
      <c r="C28" s="74"/>
      <c r="D28" s="74"/>
      <c r="E28" s="75"/>
      <c r="F28" s="26">
        <f>'[4]УК ВР декабрь нар'!W165</f>
        <v>30521.504644954563</v>
      </c>
      <c r="L28" s="33"/>
    </row>
    <row r="29" spans="1:12" ht="15.6" hidden="1" x14ac:dyDescent="0.3">
      <c r="A29" s="73" t="s">
        <v>31</v>
      </c>
      <c r="B29" s="74"/>
      <c r="C29" s="74"/>
      <c r="D29" s="74"/>
      <c r="E29" s="75"/>
      <c r="F29" s="26">
        <f>'[4]УК ВР декабрь нар'!X165</f>
        <v>7393.4286388673454</v>
      </c>
    </row>
    <row r="30" spans="1:12" ht="15.6" hidden="1" x14ac:dyDescent="0.3">
      <c r="A30" s="73" t="s">
        <v>18</v>
      </c>
      <c r="B30" s="74"/>
      <c r="C30" s="74"/>
      <c r="D30" s="74"/>
      <c r="E30" s="75"/>
      <c r="F30" s="26">
        <f>'[4]УК ВР декабрь нар'!Y165+'[4]УК ВР декабрь нар'!DX165</f>
        <v>75294.647999999986</v>
      </c>
    </row>
    <row r="31" spans="1:12" ht="15.6" hidden="1" x14ac:dyDescent="0.3">
      <c r="A31" s="73" t="s">
        <v>19</v>
      </c>
      <c r="B31" s="74"/>
      <c r="C31" s="74"/>
      <c r="D31" s="74"/>
      <c r="E31" s="75"/>
      <c r="F31" s="26">
        <f>'[4]УК ВР декабрь нар'!AV165+'[4]УК ВР декабрь нар'!BM165+'[4]УК ВР декабрь нар'!BN165+'[4]УК ВР декабрь нар'!BO165+'[4]УК ВР декабрь нар'!BP165+'[4]УК ВР декабрь нар'!EG165+'[4]УК ВР декабрь нар'!EH165+'[4]УК ВР декабрь нар'!EI165+'[4]УК ВР декабрь нар'!EJ165</f>
        <v>167029.30109999998</v>
      </c>
    </row>
    <row r="32" spans="1:12" ht="15.6" hidden="1" x14ac:dyDescent="0.3">
      <c r="A32" s="79" t="s">
        <v>61</v>
      </c>
      <c r="B32" s="80"/>
      <c r="C32" s="80"/>
      <c r="D32" s="80"/>
      <c r="E32" s="81"/>
      <c r="F32" s="26">
        <f>'[4]УК ВР декабрь нар'!AY165</f>
        <v>118092.80183168125</v>
      </c>
    </row>
    <row r="33" spans="1:12" x14ac:dyDescent="0.25">
      <c r="A33" s="67" t="s">
        <v>73</v>
      </c>
      <c r="B33" s="68"/>
      <c r="C33" s="68"/>
      <c r="D33" s="68"/>
      <c r="E33" s="69"/>
      <c r="F33" s="76">
        <f>SUM(F35:F39)+39904.34</f>
        <v>176184.88744849959</v>
      </c>
    </row>
    <row r="34" spans="1:12" ht="94.8" customHeight="1" x14ac:dyDescent="0.25">
      <c r="A34" s="70"/>
      <c r="B34" s="71"/>
      <c r="C34" s="71"/>
      <c r="D34" s="71"/>
      <c r="E34" s="72"/>
      <c r="F34" s="77"/>
    </row>
    <row r="35" spans="1:12" ht="15.6" hidden="1" x14ac:dyDescent="0.3">
      <c r="A35" s="78" t="s">
        <v>16</v>
      </c>
      <c r="B35" s="78"/>
      <c r="C35" s="78"/>
      <c r="D35" s="78"/>
      <c r="E35" s="78"/>
      <c r="F35" s="26">
        <f>'[4]УК ВР декабрь нар'!CN165+'[4]УК ВР декабрь нар'!DU165</f>
        <v>72091.511968244697</v>
      </c>
      <c r="L35" s="33"/>
    </row>
    <row r="36" spans="1:12" ht="15.6" hidden="1" x14ac:dyDescent="0.3">
      <c r="A36" s="78" t="s">
        <v>31</v>
      </c>
      <c r="B36" s="78"/>
      <c r="C36" s="78"/>
      <c r="D36" s="78"/>
      <c r="E36" s="78"/>
      <c r="F36" s="26">
        <f>'[4]УК ВР декабрь нар'!CO165+'[4]УК ВР декабрь нар'!DV165</f>
        <v>17536.243920365854</v>
      </c>
    </row>
    <row r="37" spans="1:12" ht="15.6" hidden="1" x14ac:dyDescent="0.3">
      <c r="A37" s="78" t="s">
        <v>18</v>
      </c>
      <c r="B37" s="78"/>
      <c r="C37" s="78"/>
      <c r="D37" s="78"/>
      <c r="E37" s="78"/>
      <c r="F37" s="26">
        <f>'[4]УК ВР декабрь нар'!CP165+'[4]УК ВР декабрь нар'!DL165+'[4]УК ВР декабрь нар'!DP165+'[4]УК ВР декабрь нар'!DT165</f>
        <v>12474.875900000001</v>
      </c>
    </row>
    <row r="38" spans="1:12" ht="15.6" hidden="1" x14ac:dyDescent="0.3">
      <c r="A38" s="78" t="s">
        <v>19</v>
      </c>
      <c r="B38" s="78"/>
      <c r="C38" s="78"/>
      <c r="D38" s="78"/>
      <c r="E38" s="78"/>
      <c r="F38" s="26">
        <f>'[4]УК ВР декабрь нар'!DB165+'[4]УК ВР декабрь нар'!DY165+'[4]УК ВР декабрь нар'!DZ165+'[4]УК ВР декабрь нар'!EA165+'[4]УК ВР декабрь нар'!EB165+'[4]УК ВР декабрь нар'!EC165+'[4]УК ВР декабрь нар'!ED165+'[4]УК ВР декабрь нар'!EE165+'[4]УК ВР декабрь нар'!EF165</f>
        <v>0</v>
      </c>
    </row>
    <row r="39" spans="1:12" ht="51" hidden="1" customHeight="1" x14ac:dyDescent="0.3">
      <c r="A39" s="79" t="s">
        <v>63</v>
      </c>
      <c r="B39" s="82"/>
      <c r="C39" s="82"/>
      <c r="D39" s="82"/>
      <c r="E39" s="83"/>
      <c r="F39" s="26">
        <f>'[4]УК ВР декабрь нар'!DG165+'[4]УК ВР декабрь нар'!EP165</f>
        <v>34177.91565988904</v>
      </c>
    </row>
    <row r="40" spans="1:12" ht="72" customHeight="1" x14ac:dyDescent="0.3">
      <c r="A40" s="84" t="s">
        <v>74</v>
      </c>
      <c r="B40" s="85"/>
      <c r="C40" s="85"/>
      <c r="D40" s="85"/>
      <c r="E40" s="86"/>
      <c r="F40" s="27">
        <f>SUM(F41:F49)</f>
        <v>269248.30605000001</v>
      </c>
    </row>
    <row r="41" spans="1:12" ht="15.6" hidden="1" x14ac:dyDescent="0.3">
      <c r="A41" s="87" t="s">
        <v>20</v>
      </c>
      <c r="B41" s="88"/>
      <c r="C41" s="88"/>
      <c r="D41" s="88"/>
      <c r="E41" s="89"/>
      <c r="F41" s="26">
        <f>'[4]УК ВР декабрь нар'!$EU165+'[4]УК ВР декабрь нар'!FV165+'[4]УК ВР декабрь нар'!EY165</f>
        <v>267990.06</v>
      </c>
      <c r="L41" s="33"/>
    </row>
    <row r="42" spans="1:12" ht="15.6" hidden="1" x14ac:dyDescent="0.3">
      <c r="A42" s="73" t="s">
        <v>31</v>
      </c>
      <c r="B42" s="74"/>
      <c r="C42" s="74"/>
      <c r="D42" s="74"/>
      <c r="E42" s="74"/>
      <c r="F42" s="26"/>
    </row>
    <row r="43" spans="1:12" ht="15.6" hidden="1" x14ac:dyDescent="0.3">
      <c r="A43" s="78" t="s">
        <v>21</v>
      </c>
      <c r="B43" s="78"/>
      <c r="C43" s="78"/>
      <c r="D43" s="78"/>
      <c r="E43" s="73"/>
      <c r="F43" s="26"/>
    </row>
    <row r="44" spans="1:12" ht="15.6" hidden="1" x14ac:dyDescent="0.3">
      <c r="A44" s="73" t="s">
        <v>17</v>
      </c>
      <c r="B44" s="74"/>
      <c r="C44" s="74"/>
      <c r="D44" s="74"/>
      <c r="E44" s="74"/>
      <c r="F44" s="26"/>
    </row>
    <row r="45" spans="1:12" ht="15.6" hidden="1" x14ac:dyDescent="0.3">
      <c r="A45" s="78" t="s">
        <v>22</v>
      </c>
      <c r="B45" s="78"/>
      <c r="C45" s="78"/>
      <c r="D45" s="78"/>
      <c r="E45" s="73"/>
      <c r="F45" s="26"/>
    </row>
    <row r="46" spans="1:12" ht="15.6" hidden="1" x14ac:dyDescent="0.3">
      <c r="A46" s="73" t="s">
        <v>17</v>
      </c>
      <c r="B46" s="74"/>
      <c r="C46" s="74"/>
      <c r="D46" s="74"/>
      <c r="E46" s="74"/>
      <c r="F46" s="26"/>
    </row>
    <row r="47" spans="1:12" ht="15.6" hidden="1" x14ac:dyDescent="0.3">
      <c r="A47" s="78" t="s">
        <v>18</v>
      </c>
      <c r="B47" s="78"/>
      <c r="C47" s="78"/>
      <c r="D47" s="78"/>
      <c r="E47" s="73"/>
      <c r="F47" s="26">
        <f>'[4]УК ВР декабрь нар'!EW165+'[4]УК ВР декабрь нар'!FA165+'[4]УК ВР декабрь нар'!FZ165</f>
        <v>1239.97605</v>
      </c>
    </row>
    <row r="48" spans="1:12" ht="15.6" hidden="1" x14ac:dyDescent="0.3">
      <c r="A48" s="73" t="s">
        <v>19</v>
      </c>
      <c r="B48" s="74"/>
      <c r="C48" s="74"/>
      <c r="D48" s="74"/>
      <c r="E48" s="74"/>
      <c r="F48" s="26">
        <f>'[4]УК ВР декабрь нар'!FL165+'[4]УК ВР декабрь нар'!GG165</f>
        <v>18.27</v>
      </c>
    </row>
    <row r="49" spans="1:15" ht="15.6" hidden="1" x14ac:dyDescent="0.3">
      <c r="A49" s="79" t="s">
        <v>64</v>
      </c>
      <c r="B49" s="82"/>
      <c r="C49" s="82"/>
      <c r="D49" s="82"/>
      <c r="E49" s="83"/>
      <c r="F49" s="26">
        <f>'[4]УК ВР декабрь нар'!FS165+'[4]УК ВР декабрь нар'!GL165</f>
        <v>0</v>
      </c>
    </row>
    <row r="50" spans="1:15" ht="15.6" hidden="1" customHeight="1" x14ac:dyDescent="0.3">
      <c r="A50" s="84" t="s">
        <v>37</v>
      </c>
      <c r="B50" s="74"/>
      <c r="C50" s="74"/>
      <c r="D50" s="74"/>
      <c r="E50" s="75"/>
      <c r="F50" s="34"/>
    </row>
    <row r="51" spans="1:15" ht="15.6" x14ac:dyDescent="0.3">
      <c r="A51" s="91" t="s">
        <v>75</v>
      </c>
      <c r="B51" s="92"/>
      <c r="C51" s="92"/>
      <c r="D51" s="92"/>
      <c r="E51" s="93"/>
      <c r="F51" s="27">
        <f>F26+F33+F40+F50</f>
        <v>843764.87771400274</v>
      </c>
      <c r="G51" s="20"/>
      <c r="K51" s="20"/>
    </row>
    <row r="52" spans="1:15" ht="15.6" x14ac:dyDescent="0.3">
      <c r="A52" s="32" t="s">
        <v>66</v>
      </c>
      <c r="B52" s="42"/>
      <c r="C52" s="42"/>
      <c r="D52" s="42"/>
      <c r="E52" s="42"/>
      <c r="F52" s="27">
        <f>F53+F54+F55</f>
        <v>96314.13</v>
      </c>
    </row>
    <row r="53" spans="1:15" ht="15.6" x14ac:dyDescent="0.3">
      <c r="A53" s="73" t="s">
        <v>23</v>
      </c>
      <c r="B53" s="74"/>
      <c r="C53" s="74"/>
      <c r="D53" s="74"/>
      <c r="E53" s="74"/>
      <c r="F53" s="26">
        <v>13963.32</v>
      </c>
    </row>
    <row r="54" spans="1:15" ht="15.6" x14ac:dyDescent="0.3">
      <c r="A54" s="73" t="s">
        <v>24</v>
      </c>
      <c r="B54" s="74"/>
      <c r="C54" s="74"/>
      <c r="D54" s="74"/>
      <c r="E54" s="74"/>
      <c r="F54" s="26">
        <v>82350.81</v>
      </c>
    </row>
    <row r="55" spans="1:15" ht="18" hidden="1" customHeight="1" x14ac:dyDescent="0.3">
      <c r="A55" s="87" t="s">
        <v>25</v>
      </c>
      <c r="B55" s="88"/>
      <c r="C55" s="88"/>
      <c r="D55" s="88"/>
      <c r="E55" s="89"/>
      <c r="F55" s="26">
        <v>0</v>
      </c>
    </row>
    <row r="56" spans="1:15" ht="15.6" x14ac:dyDescent="0.3">
      <c r="A56" s="94" t="s">
        <v>67</v>
      </c>
      <c r="B56" s="94"/>
      <c r="C56" s="94"/>
      <c r="D56" s="94"/>
      <c r="E56" s="94"/>
      <c r="F56" s="27">
        <f>F51+F52</f>
        <v>940079.00771400274</v>
      </c>
      <c r="N56" s="20"/>
      <c r="O56" s="20"/>
    </row>
    <row r="57" spans="1:15" ht="15.6" x14ac:dyDescent="0.3">
      <c r="A57" s="66" t="s">
        <v>26</v>
      </c>
      <c r="B57" s="66"/>
      <c r="C57" s="66"/>
      <c r="D57" s="66"/>
      <c r="E57" s="66"/>
      <c r="F57" s="28">
        <f>E17</f>
        <v>731831.82</v>
      </c>
    </row>
    <row r="58" spans="1:15" ht="15.6" x14ac:dyDescent="0.3">
      <c r="A58" s="66" t="s">
        <v>27</v>
      </c>
      <c r="B58" s="66"/>
      <c r="C58" s="66"/>
      <c r="D58" s="66"/>
      <c r="E58" s="66"/>
      <c r="F58" s="27">
        <f>F17</f>
        <v>725089.03999999992</v>
      </c>
      <c r="H58" s="29"/>
    </row>
    <row r="59" spans="1:15" ht="15.6" x14ac:dyDescent="0.3">
      <c r="A59" s="90" t="s">
        <v>28</v>
      </c>
      <c r="B59" s="90"/>
      <c r="C59" s="90"/>
      <c r="D59" s="90"/>
      <c r="E59" s="90"/>
      <c r="F59" s="27">
        <f>F25+F57-F56</f>
        <v>-319516.59485147975</v>
      </c>
      <c r="H59" s="29"/>
      <c r="K59" s="20"/>
    </row>
    <row r="61" spans="1:15" x14ac:dyDescent="0.25">
      <c r="A61" s="1" t="s">
        <v>29</v>
      </c>
      <c r="F61" s="29"/>
    </row>
  </sheetData>
  <mergeCells count="54">
    <mergeCell ref="A59:E59"/>
    <mergeCell ref="A47:E47"/>
    <mergeCell ref="A48:E48"/>
    <mergeCell ref="A49:E49"/>
    <mergeCell ref="A50:E50"/>
    <mergeCell ref="A51:E51"/>
    <mergeCell ref="A53:E53"/>
    <mergeCell ref="A54:E54"/>
    <mergeCell ref="A55:E55"/>
    <mergeCell ref="A56:E56"/>
    <mergeCell ref="A57:E57"/>
    <mergeCell ref="A58:E58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F33:F34"/>
    <mergeCell ref="A21:D21"/>
    <mergeCell ref="A22:D22"/>
    <mergeCell ref="A25:E25"/>
    <mergeCell ref="A26:E27"/>
    <mergeCell ref="F26:F27"/>
    <mergeCell ref="A28:E28"/>
    <mergeCell ref="A29:E29"/>
    <mergeCell ref="A30:E30"/>
    <mergeCell ref="A31:E31"/>
    <mergeCell ref="A32:E32"/>
    <mergeCell ref="A33:E34"/>
    <mergeCell ref="A20:D20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8:D8"/>
    <mergeCell ref="A1:G1"/>
    <mergeCell ref="A2:G2"/>
    <mergeCell ref="A3:D3"/>
    <mergeCell ref="A4:D4"/>
    <mergeCell ref="A5:D5"/>
  </mergeCells>
  <pageMargins left="0.62992125984251968" right="0.70866141732283472" top="0.27559055118110237" bottom="0.35433070866141736" header="0.31496062992125984" footer="0.19685039370078741"/>
  <pageSetup paperSize="9" scale="72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Р-Крестьянская 41</vt:lpstr>
      <vt:lpstr>Р-Крестьянская 41(2019)</vt:lpstr>
      <vt:lpstr>Р-Крестьянская 41(2020)</vt:lpstr>
      <vt:lpstr>Р-Крестьянская 41(2021)</vt:lpstr>
      <vt:lpstr>'Р-Крестьянская 41'!Область_печати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Романенко М.М.</cp:lastModifiedBy>
  <cp:lastPrinted>2018-04-05T13:47:24Z</cp:lastPrinted>
  <dcterms:created xsi:type="dcterms:W3CDTF">2013-05-24T09:13:10Z</dcterms:created>
  <dcterms:modified xsi:type="dcterms:W3CDTF">2022-04-14T09:16:45Z</dcterms:modified>
</cp:coreProperties>
</file>